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170" yWindow="1290" windowWidth="14115" windowHeight="4680"/>
  </bookViews>
  <sheets>
    <sheet name="Hoja1" sheetId="1" r:id="rId1"/>
    <sheet name="Hoja2" sheetId="2" r:id="rId2"/>
    <sheet name="Hoja3" sheetId="3" r:id="rId3"/>
  </sheets>
  <definedNames>
    <definedName name="_xlnm._FilterDatabase" localSheetId="0" hidden="1">Hoja1!$A$15:$I$2408</definedName>
  </definedNames>
  <calcPr calcId="145621"/>
</workbook>
</file>

<file path=xl/calcChain.xml><?xml version="1.0" encoding="utf-8"?>
<calcChain xmlns="http://schemas.openxmlformats.org/spreadsheetml/2006/main">
  <c r="F153" i="1" l="1"/>
  <c r="F116" i="1"/>
  <c r="F85" i="1"/>
  <c r="F45" i="1"/>
</calcChain>
</file>

<file path=xl/sharedStrings.xml><?xml version="1.0" encoding="utf-8"?>
<sst xmlns="http://schemas.openxmlformats.org/spreadsheetml/2006/main" count="8578" uniqueCount="2239">
  <si>
    <t>No.</t>
  </si>
  <si>
    <t>Inciso</t>
  </si>
  <si>
    <t>Concepto</t>
  </si>
  <si>
    <t>Unidad</t>
  </si>
  <si>
    <t>Cantidad</t>
  </si>
  <si>
    <t>PRECIO UNITARIO</t>
  </si>
  <si>
    <t>IMPORTE</t>
  </si>
  <si>
    <t>$</t>
  </si>
  <si>
    <t>Letra</t>
  </si>
  <si>
    <t>2</t>
  </si>
  <si>
    <t>2 TUNEL, ESTACIONES ENTERRADAS y CETRAM</t>
  </si>
  <si>
    <t>2.1</t>
  </si>
  <si>
    <t>2.1 Perforación y construcción del tunel</t>
  </si>
  <si>
    <t>2.1.1</t>
  </si>
  <si>
    <t>2.1.1 Intertramo de Normal a Alcalde</t>
  </si>
  <si>
    <t>2.1.1.1</t>
  </si>
  <si>
    <t>2.1.1.1 Excavacion</t>
  </si>
  <si>
    <t>DGTM2112-PR-00280</t>
  </si>
  <si>
    <t>N.CTR.CAR.1.05.003/00</t>
  </si>
  <si>
    <t>Excavación medida en banco y operación con escudo simple de presión de tierras (EPB) con las siguientes características:
• Diámetro interior del túnel: 9.50 m, Diámetro exterior de dovelas: 10.30 m, Diámetro de excavación nominal: 10.60 m (diámetro nominal de la cabeza de corte 10.56 m y sobrecorte radial de 2 cm.
• Espesor de dovelas: 400 mm, longitud de dovelas: 1600 mm
• Resistencia de las dovelas: 30/40 MPa.
• Número de dovelas: 6+1/3 (19 posiciones/gatos dobles) (*)
• Radio mínimo de giro de la máquina &lt;250 m.
• Pendiente máxima admisible: 4%-8%.
• Longitud del escudo: 10 m, longitud Back-up:  80-100 m
• Empuje nominal máximo orientativo desde 80,000 KN hasta 90,000 KN.
• Empuje Excepcional: desde 100,000 hasta 138,000 KN.
• Presión hidráulica: hasta 420 bares.
• Sistema “antirrolling” con zapatas orientables/estabilizadores
• Par mínimo de trabajo de la rueda de corte de 12,000 kN*m.
• Par nominal máximo: 20,000 kN*m.
• Velocidad de giro de la rueda: 0-3.6 rpm.
• Posibilidad de desplazamiento axial de la rueda de corte de 250 mm mínimo sobrecorte hidráulico regulable.
• Articulación tipo activa para un mejor comportamiento en curvas y que los segmentos no sufran fracturas.
• Rodamiento principal triaxial con duración mínima garantizada de 15,000 horas.
• Gatos de empuje consistentes en 19 parejas distribuidas perimetralmente, con un empuje máximo de unos 5172 kN por gato.
• Extracción de escombros mediante tornillo sinfín.
Cumpliendo con lo establecido en el documento: DGTFM2112-ME-H01-TUNEL-60001-MÉTODO CONSTRUCTIVO
El precio unitario incluye; Suministro, ensamble, puesta en marcha del escudo y maniobras necesarias para el inicio de excavación; tiempos muertos y en espera, el trámite y pago de todos los permisos necesarios para los traslados de los componentes, la implementación del área de recepción del material excavado en el exterior, las líneas de suministro y comunicación al túnel (aire, agua, energía eléctrica, materiales, telecom), almacénaje de anillos de dovelas en el tren de colocación de la tuneleadora, la colocación de dovelas incluyendo sus tornillos de unión; Acometida de energía eléctrica; Subestación eléctrica; oficinas de campo; Anillos de ataque, el desmontaje y extracción de la máquina tuneleadora;  sistema de inyección de mezcla o mortero;  los combustibles, lubricantes, los pagos del suministro de energía eléctrica; los equipos herramientas y mano de obra necesarios para su funcionamiento, la inyección de espumas y/o resinas en el frente durante la excavación (espumas antiabrasivas, resinas expansivas...). los productos adicionados en la cámara de excavación y en el frente, el porcentaje de abundamiento considerado, el mantenimiento preventivo y correctivo necesario y requerido de todo el equipo y sistemas, la obligación del contratista de llevar un registro detallado y preciso de todas las operaciones relacionadas con la ejecución del túnel con acceso en tiempo real dichas operaciones por parte de la dependencia y actores facultados por esta, y todo los materiales, mano de obra y equipo y herramienta necesarios para su correcta ejecución PUOT.</t>
  </si>
  <si>
    <t>m3</t>
  </si>
  <si>
    <t>DGTM2112-PR-00281</t>
  </si>
  <si>
    <t>Extracción del material producto de excavación de túnel medido en banco del frente de excavación hasta el lugar de acarreo en superficie, el cual puede ser mediante bandas transportadoras o el que proponga el contratista, el precio unitario incluye: la estructura a base de rieles sobre durmientes para la colocación de vagones para la extracción de material; el porcentaje de abundamiento considerado; los equipos, herramienta y mano de obra para su transporte en el interior del túnel y hasta el lugar planeado por el contratista para la recepción en superficie del material excavado; incluyendo todos los aditamentos para sus acarreos verticales y horizontales necesarios, con su mano de obra correspondiente; los tiempos en activo, en espera y muertos para dar cumplimiento al proceso constructivo y  las condiciones de uso de vía pública;   y todo lo necesario para su correcta ejecución por unidad de obra terminada</t>
  </si>
  <si>
    <t>DGTM2112-PR-00282</t>
  </si>
  <si>
    <t>N.CTR.CAR.1.01.013/00</t>
  </si>
  <si>
    <t>Carga, Acarreo y descarga de material producto de excavación de túnel el precio unitario incluye: la carga, acarreo (al banco de tiro autorizado) y descarga del material excavado medido en banco; los equipos, herramientas y mano de obra para su carga, acarreo y descarga en el banco de tiro autorizado; el porcentaje de abundamiento considerado; las maniobras necesarias por para su traslado; los tiempos en activo, en espera y muertos para dar cumplimiento al proceso constructivo y  las condiciones de uso de vía pública; y todo lo necesario para su correcta ejecución por unidad de obra terminada</t>
  </si>
  <si>
    <t>m3/km</t>
  </si>
  <si>
    <t>DGTM2112-PR-00283</t>
  </si>
  <si>
    <t>EP 273</t>
  </si>
  <si>
    <t>Traslado de maquina tuneleadora entre pozo de ataque y la estación Normal, el precio unitario incluye: la maquinaria, herramienta, equipo y mano de obra necesaria para su traslado, las maniobras necesarias, los tiempos en activo, en espera y muertos que se requieran en las maniobras de traslado; y todo lo necesario para su correcta ejecución por unidad de obra terminada</t>
  </si>
  <si>
    <t>m</t>
  </si>
  <si>
    <t>DGTM2112-PR-00284</t>
  </si>
  <si>
    <t>EP 272</t>
  </si>
  <si>
    <t>Traslado de maquina tuneleadora en paso de estaciones previamente construídas, el precio unitario incluye: la maquinaria, herramienta, equipo y mano de obra necesaria para su traslado, las maniobras necesarias, los tiempos en activo, en espera y muertos que se requieran en las maniobras de traslado; la maquinaria, herramienta equipo y mano de obra necesarios para el retiro del puntal metálico que se encuentra en las estaciones para permitir el paso de la maquina tuneleadora; la maquinaria, herramienta equipo y mano de obra necesarios para la nueva colocación del puntal metálico que se encuentra en las estaciones posterior a el paso de la maquina tuneleadora; y todo lo necesario para su correcta ejecución por unidad de obra terminada</t>
  </si>
  <si>
    <t>2.1.1.2</t>
  </si>
  <si>
    <t>2.1.1.2 Tratamientos especiales</t>
  </si>
  <si>
    <t>DGTM2112-PR-00285</t>
  </si>
  <si>
    <t>N.CTR.CAR.1.06.003/01</t>
  </si>
  <si>
    <t>Perforación para pilas coladas en sitio, de diámetro de 150 cm. ejecutada con equipo de roto-percusión y con camisa de acero recuperable, en tratamientos especiales,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</si>
  <si>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DGTM2112-PR-00286</t>
  </si>
  <si>
    <t>N.CTR.CAR.1.02.004/02</t>
  </si>
  <si>
    <t>Suministro, habilitado, armado y colocación de acero de refuerzo corrugado, ASTM A-706 grado 60 y límite elástico fy=4200 kg/cm2 de pilas en tratamientos especiales,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</si>
  <si>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kg</t>
  </si>
  <si>
    <t>DGTM2112-PR-00287</t>
  </si>
  <si>
    <t>N.CTR.CAR.1.02.003/04</t>
  </si>
  <si>
    <t>Suministro, fabricación y colocación de concreto  en pilas en tratamientos especiales con una f´c= 300 kg/cm2, tamaño máximo del agregado 20 mm, recubrimiento mínimo de 50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</si>
  <si>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DGTM2112-PR-00288</t>
  </si>
  <si>
    <t>N.CTR.CAR.1.01.007/11</t>
  </si>
  <si>
    <t>Excavación a cielo abierto por medios mecánicos,  de cepas para construcción de trabe de unión en tratamientos especiales entre pilas previamente coladas, medido en banco  según líneas de proyecto,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</si>
  <si>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DGTM2112-PR-00289</t>
  </si>
  <si>
    <t>Suministro, habilitado, armado y colocación de acero de refuerzo corrugado, ASTM A-706 grado 60 y límite elástico fy=4200 kg/cm2 de trabe de unión entre pilas en tratamientos especiales, el precio unitario incluye:  El acero de refuerzo en los diámetros y geometrías indicadas en proyecto,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</si>
  <si>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DGTM2112-PR-00290</t>
  </si>
  <si>
    <t>Suministro, fabricación y colocación de concreto  en trabe de unión en tratamientos especiales entre pilas con una f´c= 300 kg/cm2, tamaño máximo del agregado 20 mm, recubrimiento mínimo de 50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</si>
  <si>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DGTM2112-PR-00295</t>
  </si>
  <si>
    <t>N.CTR.CAR.1.05.009/00</t>
  </si>
  <si>
    <t>"Suministro perforación y aplicación de inyección para tratamientos especiales de mejora del terreno mediante JET-GROUTING para lograr unas características mínimas del terreno tratado como sigue:
- Resistencia característica de compresión ? 5.0 MPa
- Resistencia característica de tracción ? 0.5 MPa
- Cohesión ? 2.50 MPa
- Módulo de elasticidad ? 2500 MPa
- Densidad aparente ? 19 kN/m³
- Permeabilidad &lt;10-8 m/s
El precio unitario incluye: los ensayos necesarios para comprobar que el terreno tratado con jet-grouting cumple como mínimo las características geotécncias especificadas; los materiales puestos en el sitio de su utilización, la maquinaria, herramienta, equipo y mano de obra necesaria para la fabricación y almacenamiento de lechada; la maquinaria, herramienta, equipo y mano de obra necesaria para la ejecución de la perforación; la inyección de lechada con la presión recomendada en el proyecto; sus mermas y desperdicios; las pruebas de calidad necesarias; los controles continuos de los siguientes parámetros: Presión de inyección, Caudal de mezcla, Volumen de mezcla, Velocidad de rotación, Velocidad de extracción con las debida entrega de resultados a la Dirección de Obra,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</si>
  <si>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2.1.1.3</t>
  </si>
  <si>
    <t>2.1.1.3 Obra Civil</t>
  </si>
  <si>
    <t>2.1.1.3.1</t>
  </si>
  <si>
    <t>2.1.1.3.1 Dovelas</t>
  </si>
  <si>
    <t>DGTM2112-PR-00257</t>
  </si>
  <si>
    <t>EP 160</t>
  </si>
  <si>
    <t>Construcción y almacenaje de Dovela A1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</si>
  <si>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PZA</t>
  </si>
  <si>
    <t>EP 161</t>
  </si>
  <si>
    <t>DGTM2112-PR-00259</t>
  </si>
  <si>
    <t>EP 162</t>
  </si>
  <si>
    <t>Construcción y almacenaje de Dovela  A2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</si>
  <si>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DGTM2112-PR-00261</t>
  </si>
  <si>
    <t>EP 163</t>
  </si>
  <si>
    <t>Construcción y almacenaje de Dovela A3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</si>
  <si>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DGTM2112-PR-00263</t>
  </si>
  <si>
    <t>EP 164</t>
  </si>
  <si>
    <t>Construcción y almacenaje de Dovela A4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</si>
  <si>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DGTM2112-PR-00265</t>
  </si>
  <si>
    <t>EP 165</t>
  </si>
  <si>
    <t>Construcción y almacenaje de Dovela B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</si>
  <si>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DGTM2112-PR-00267</t>
  </si>
  <si>
    <t>EP 166</t>
  </si>
  <si>
    <t>Construcción y almacenaje de Dovela C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</si>
  <si>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DGTM2112-PR-00269</t>
  </si>
  <si>
    <t>EP 167</t>
  </si>
  <si>
    <t>Construcción y almacenaje de Dovela K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</si>
  <si>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DGTM2112-PR-00271</t>
  </si>
  <si>
    <t>"Suministro, elaboración y colocación de mezcla de inyección en el espacio entre anillos y terreno natural (trasdós del revestimiento de dovelas), con las siguientes características: Las resistencias mínimas del mortero  medidas en cubos de 100 mm, son: a 1 día 1.5 N/mm2  y a 28 días 7.5 N/mm2, El mortero podrá constituirse con los materiales siguientes, o bien con la fórmula indicada en los planos o aprobada por el Director Facultativo o la persona designada por él:
·         Cemento : 80 a 100 Kg/m3
·         Cenizas (pfa): 250 Kg/m3
·         Arena : 1,500 a 1,480 Kg/m3
·         Aditivos:  8 a 14 l/m3
·         % Agua de amasado : 17 %
El precio unitario incluye: los materiales puestos en el sitio de su utilización; la maquinaria, herramienta, equipo y mano de obra necesarios para su fabricación; los depósitos para su fabricación y almacenaje; las líneas de conducción del lugar de su fabricación hasta el  frente de su utilización,  y todo lo necesario para su correcta ejecución por unidad de obra terminada"""</t>
  </si>
  <si>
    <t>DGTM2112-PR-01575</t>
  </si>
  <si>
    <t>EP 168</t>
  </si>
  <si>
    <t>Construcción y almacenaje de Dovela tipo BASE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</si>
  <si>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DGTM2112-PR-01576</t>
  </si>
  <si>
    <t>2.1.1.3.2</t>
  </si>
  <si>
    <t>2.1.1.3.2 Instrumentacion</t>
  </si>
  <si>
    <t>DGTM2112-PR-00558</t>
  </si>
  <si>
    <t>EP 169</t>
  </si>
  <si>
    <t>Brigada topográfica para la instalación y control de medidas de convergencia en túnel. El precio unitario incluye: los equipos y mano de obra necesarios para las mediciones, las dianas reflectantes, la mano de obra para su instalación y control con la frecuencia de mediciones indicadas en el proyecto para la generación de un reporte semanal (2 lecturas por semana hasta la estabilización en las tres secciones más próximas al frente; 1 lectura cada 15 días tras estabilización hasta el final de la obra del túnel), la generación de un reporte semanal, la redacción de reportes en caso de incidencias, la generación de un reporte a la finalización de los trabajos de auscultación,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</si>
  <si>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jor</t>
  </si>
  <si>
    <t>DGTM2112-PR-00559</t>
  </si>
  <si>
    <t>EP 170</t>
  </si>
  <si>
    <t>Suministro, instalación y control de Instrumentación en túnel a base de células de presión total  de cuerda vibrante para medida y control de las presiones totales radiales sobre las dovelas., Eestos instrumentos se instalarán en el trasdós de las dovelas (instalados de fábrica) y en contacto con el terreno;  para verificar durante el desarrollo de los trabajos el comportamiento de la estructura durante y posterior a la construcción del tren ligero., Eel precio unitario incluye: los equipos y mano de obra necesarios para las mediciones, las células de presión total, la mano de obra para su instalación y control con la frecuencia de mediciones indicadas en el proyecto (control con la siguiente periodicidad: 1 lectura semanal hasta la estabilización. Las lecturas que deberán realizarse lo más cerca posible del frente de avance y nunca lejos del final del back-up, ; 1 lectura mensual tras estabilización hasta el final de la obra del túnel); la generación de un reporte semanal, la redacción de reportes en caso de incidencias, la generación de un reporte a la finalización de los trabajos de auscultaciónpara la generación de un reporte semanal, los materiales y mano de obra para la instalación; la interpretación de resultados por personal especializado, el control,el registro y almacenamiento de datos , la generación de reportes en tamaño carta y reportes en presentación como mínimo en tamaño 90x120 cm. en forma semanal,  y todo lo necesario para su correcta ejecución por unidad de obra terminada.</t>
  </si>
  <si>
    <t>DGTM2112-PR-00560</t>
  </si>
  <si>
    <t>EP 171</t>
  </si>
  <si>
    <t>Suministro, instalación y control de Instrumentación en túnel a base de Instrumentación en túnel a base de extensómetros de cuerda vibrante. Se colocarán en la armadura longitudinal para medida de tensiones inducidas por el empuje de terreno y agua sobre las dovelas, para verificar durante el desarrollo de los trabajos el comportamiento de la estructura durante y posterior a la construcción del tren ligero. Se instalarán en la fase de fabricación de las dovelas incluidos en el interior de cada dovela por parejas, salvo en la de cierre, y colocados durante la fase de fabricación de las mismas. Se colocarán en la armadura longitudinal para medida de tensiones inducidas por el empuje de terreno y agua sobre las dovelas; para verificar durante el desarrollo de los trabajos el comportamiento de la estructura durante y posterior a la construcción del tren ligero, eEl precio unitario incluye: los equipos y mano de obra necesarios para las mediciones, los extensómetros de cuerda vibrante, la mano de obra para su instalación y control con la frecuencia de mediciones indicadas en el proyecto (1 lectura semanal hasta la estabilización que deberá realizarse lo más cerca posible del frente de avance y nunca lejos del final del back-up; 1 lectura mensual tras estabilización hasta el final de la obra del túnel)los equipos, mano de obra para su instalación y control con la siguiente periodicidad: 1 lectura semanal hasta la estabilización. Las lecturas deberán realizarse lo más cerca posible del frente de avance y nunca lejos del final del back-up, 1 lectura mensual tras estabilización hasta el final de la obra del túnel,; para la generación de un reporte semanal, la redacción de reportes en caso de incidencias, la generación de un reporte a la finalización de los trabajos de auscultaciónlos materiales y mano de obra para la instalación;,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</si>
  <si>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DGTM2112-PR-00561</t>
  </si>
  <si>
    <t>EP 172</t>
  </si>
  <si>
    <t>Brigada topográfica para la instalación y control de Instrumentación de superficie de túnel a base de hitos de nivelación para control de asentamientos previo, durante y posterior a la construcción del tren ligero:. Se instalará un hitoUno en el eje y otros dos tres a cada lado del eje a una distancia de 0.75ø , 2ø, y 4ø del eje, siendo ø el diámetro del túnel. Esta distribución de los hitos trata de cubrir la cubeta de asientos estimada. El hito situado a distancia 4ø del eje sólo se instalará si la mayor parte del túnel se excava en suelo o roca blanda. , en avenidas para verificar durante el desarrollo de los trabajos los posibles asentamientos previo durante y posterior a la construcción del tren ligero, eEl precio unitario incluye los equipos y mano de obra necesarios para las mediciones, los hitos de nivelación, la mano de obra para su instalación y control con la frecuencia de mediciones indicadas en el proyecto: los equipos, mano de obra para su control con la siguiente frecuencia: ( uUna lectura inicial antes de empezar las obras; uUna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Para la generación de un reporte semanal, la redacción de reportes en caso de incidencias, la generación de un reporte a la finalización de los trabajos de auscultación, la interpretación de resultados por personal especializado, el control, registro y almacenamiento de datos , la generación de reportes en tamaño carta y reportes en presentación como mínimo en tamaño 90x120 cm. en forma semanal,  y todo lo necesario para su correcta ejecución por unidad de obra terminada.</t>
  </si>
  <si>
    <t>DGTM2112-PR-00562</t>
  </si>
  <si>
    <t>EP 173</t>
  </si>
  <si>
    <t>Brigada topográfica para la instalación y control de Instrumentación de superficie de túnel a base de Regletas sobre edificios para control de movimientos, al menos dos en cada fachada principal, en avenidas para verificar durante el desarrollo de los trabajos los posibles asentamientos previo durante y posterior a la construcción del tren ligero. , eEl precio unitario incluye: los equipos y mano de obra necesarios para las mediciones, las regletas, la mano de obra para su instalación y control con la frecuencia de mediciones indicadas en el proyecto (los equipos, mano de obra para su control con la siguiente frecuencia: Uuna lectura inicial antes de empezar las obras; Una 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Para la generación de un reporte semanal, la redacción de reportes en caso de incidencias, la generación de un reporte a la finalización de los trabajos de auscultación, la interpretación de resultados por personal especializado, el control, registro y almacenamiento de datos , la generación de reportes en tamaño carta y reportes en presentación como mínimo en tamaño 90x120 cm. en forma semanal,  y todo lo necesario para su correcta ejecución por unidad de obra terminada.</t>
  </si>
  <si>
    <t>DGTM2112-PR-00563</t>
  </si>
  <si>
    <t>EP 174</t>
  </si>
  <si>
    <t>Brigada topográfica para la instalación y control de Instrumentación de superficie de túnel a base de 3 extensómetros de (1) varillas para control de los movimientos verticales en profundidad. Se colocarán en la vertical del túnel a profundidades de C-1.5 m; 2/3(C-1.5) y 1/3(C-1.5), siendo C la profundidad a la que se encuentra la clave del túnel. Cada varilla se instalará en su propio barreno en el terreno, no pudiendo instalarse las tres varillas en el mismo barreno., en avenidas para verificar durante el desarrollo de los trabajos los posibles asentamientos previo durante y posterior a la construcción del tren ligero, eEl precio unitario incluye: los equipos y mano de obra necesarios para las mediciones, los extensómetros de varillas, la mano de obra para su instalación los equipos, mano de obra para suy control con la frecuencia de mediciones indicadas en el proyectocon la siguiente frecuencia: ( Uuna lectura inicial antes de empezar las obras; Una 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además de las mediciones indicadas hay que hacer mediciones adicionales a 1 diámetro del frente, al paso de la rueda de corte y detrás de la dovela inyectada). la generación de un reporte semanal, la redacción de reportes en caso de incidencias, la generación de un reporte a la finalización de los trabajos de auscultaciónPara la generación de un reporte semanal,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</si>
  <si>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DGTM2112-PR-00564</t>
  </si>
  <si>
    <t>EP 229</t>
  </si>
  <si>
    <t>Suministro e instalación y control de Instrumentación de superficie de túnel compuesta de 1  base de referencia topográfica, situadas fuera del área de influencia de la excavación y empotradas en la roca al menos 3 m. en avenidas para verificar durante el desarrollo de los trabajos los posibles asentamientos previo durante y posterior a la construcción del tren ligero, eEl precio unitario incluye: los materiales puestos en el sitio de su utilización; los equipos, herramientas y mano de obra para su instalación, control con la siguiente frecuencia: Una lectura inicial antes de empezar las obras; Una lectura diaria cuando el frente de excavación se halle a 50 m por delante del punto de observación hasta que se halle a 50 metros por detrás; Dos lecturas por semana cuando el frente de excavación se halle a más de 50 m por delante o por detrás del punto de observación y hasta la estabilización; Una lectura mensual tras estabilización hasta el final de la obra del túnel. Para las lecturas de los extensómetros de varillas tiene prioridad en las lecturas cual es la distancia al frente a la que se han tomado ya que una de sus principales utilidades es detectar si las presiones calculadas son correctas y dónde se produce el asiento principal (en la rueda de corte, en el cuerpo de la tuneladora, en la inyección de mortero) para poder hacer modificaciones. Por ello, además de las mediciones establecidas anteriormente, hay que hacer mediciones adicionales a 1 diámetro del frente, al paso de la rueda de corte y detrás de la dovela inyectada. Como las velocidades de la máquina son altas, probablemente este criterio suponga que sea necesario realizar al menos una medida al día durante el paso de la tuneladora por cada sección de control de superficie. Para la generación de un reporte semanal,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</si>
  <si>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DGTM2112-PR-00565</t>
  </si>
  <si>
    <t>EP 230</t>
  </si>
  <si>
    <t>Suministro, instalación y control de Instrumentación en superficie de túnel a base de inclinómetros para verificar el perfil de desplazamientos laterales del terreno durante el desarrollo de los trabajos los posibles asentamientos previo, durante y posterior a la construcción del tren ligero., el El precio unitario incluye: los equipos y mano de obra necesarios para las mediciones, los inclinómetros, la mano de obra para su instalación y control con la frecuencia de mediciones indicadas en el proyectola maquinaria, herramienta, equipo y mano de obra para su instalación, los materiales puestos en el sitio de su utilización, los equipos, mano de obra para su control con la siguiente frecuencia:  (Uuna lectura inicial antes de empezar las obras; uUna lectura diaria cuando el frente de excavación se halle a 50 m por delante del punto de observación hasta que se halle a 50 metros por detrás; dDos lecturas por semana cuando el frente de excavación se halle a más de 50 m por delante o por detrás del punto de observación y hasta la estabilización; Una una lectura mensual tras estabilización hasta el final de la obra del túnel. ) Para lla generación de un reporte semanal, la redacción de reportes en caso de incidencias, la generación de un reporte a la finalización de los trabajos de auscultación, la interpretación de resultados por personal especializado,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</si>
  <si>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DGTM2112-PR-00566</t>
  </si>
  <si>
    <t>EP 231</t>
  </si>
  <si>
    <t>Suministro,  e instalación de y control de Instrumentación en superficie de túnel a base de piezómetros simples y dobles para controlar las verificar durante el desarrollo de los trabajos los posibles asentamientos previovariaciones del nivel freático previo, durante y posterior a la construcción del tren ligero.o, El precio unitario incluye: los equipos necesarios para las mediciones, los piezómetros, la mano de obra para su instalación y control con la frecuencia de mediciones indicadas en el proyecto (una lectura inicial antes de empezar las obras; una lectura diaria cuando el frente de excavación se halle a 50 m por delante del punto de observación hasta que se halle a 50 metros por detrás; dos lecturas por semana cuando el frente de excavación se halle a más de 50 m por delante o por detrás del punto de observación y hasta la estabilización; una lectura mensual tras estabilización hasta el final de la obra del túnel) la generación de un reporte semanal, la redacción de reportes en caso de incidencias, la generación de un reporte a la finalización de los trabajos de auscultación, el precio unitario incluye: la maquinaria, herramienta, equipo y mano de obra para su instalación, los materiales puestos en el sitio de su utilización, los equipos, mano de obra para su control con la siguiente frecuencia: Una lectura inicial antes de empezar las obras; Una lectura diaria cuando el frente de excavación se halle a 50 m por delante del punto de observación hasta que se halle a 50 metros por detrás; Dos lecturas por semana cuando el frente de excavación se halle a más de 50 m por delante o por detrás del punto de observación y hasta la estabilización; Una lectura mensual tras estabilización hasta el final de la obra del túnel. Para la generación de un reporte semanal , la interpretación de resultados por personal especializado, el control, registro y almacenamiento de datos , la generación de reportes en tamaño carta y reportes en presentación como mínimo en tamaño 90x120 cm. en forma semanal,  y todo lo necesario para su correcta ejecución por unidad de obra terminada.</t>
  </si>
  <si>
    <t>2.1.2</t>
  </si>
  <si>
    <t>2.1.2 Intertramo de Alcalde a Catedral</t>
  </si>
  <si>
    <t>2.1.2.1</t>
  </si>
  <si>
    <t>2.1.2.1 Excavacion</t>
  </si>
  <si>
    <t>2.1.2.2</t>
  </si>
  <si>
    <t>2.1.2.2 Tratamientos especiales</t>
  </si>
  <si>
    <t>DGTM2112-PR-00291</t>
  </si>
  <si>
    <t>EP 175</t>
  </si>
  <si>
    <t>Suministro, perforación y construcción de micropilote en tratamientos especiales de 20 cm de diámetro de perforación y tubería de acero ASTM 500 grado 50, de diámetro exterior de 139.7 mm y espesor de 12.5 mm, inyectados hasta un máximo de 30 kg/ml de lechada de cemento y perforados en vertical; la inyección se realizará mediante mortero de cemento con  relación agua/cemento  comprendida entre 0.4 y 0.6. El mortero tendrá una resistencia mínima a los 28 días de 250 kg/cm2, inyectado en dos etapas; el precio unitario incluye: la maquinaria herramienta, equipo y mano de obra para realizar la perforación, los materiales puestos en el sitio de su colocación, los espaciadores con la separación indicada en proyecto; mermas y desperdicios;  la maquinaria, equipo y mano de obra para la fabricación del mortero,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y el producto de la perforación  al banco de tiro en un radio no mayor de 20 km, y todo lo necesario para su correcta ejecución por unidad de obra terminada.</t>
  </si>
  <si>
    <t>DGTM2112-PR-00292</t>
  </si>
  <si>
    <t>Excavación a cielo abierto por medios mecánicos,  de cepas para construcción de trabe de unión entre micropilotes de tratamientos especiales previamente construidos, medido en banco  según líneas de proyecto,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</si>
  <si>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DGTM2112-PR-00293</t>
  </si>
  <si>
    <t>Suministro, habilitado, armado y colocación de acero de refuerzo corrugado, ASTM A-706 grado 60 y límite elástico fy=4200 kg/cm2 de trabe de unión entre micropilotes de tratamientos especiales, el precio unitario incluye:  El acero de refuerzo en los diámetros y geometrías indicadas en proyecto,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</si>
  <si>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DGTM2112-PR-00294</t>
  </si>
  <si>
    <t>Suministro, fabricación y colocación de concreto  en trabe de unión entre micropilotes de tratamientos especiales con una f´c= 300 kg/cm2, tamaño máximo del agregado 20 mm, recubrimiento mínimo de 50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</si>
  <si>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2.1.2.3</t>
  </si>
  <si>
    <t>2.1.2.3 Obra Civil</t>
  </si>
  <si>
    <t>2.1.2.3.1</t>
  </si>
  <si>
    <t>2.1.2.3.1 Dovelas</t>
  </si>
  <si>
    <t>2.1.2.3.2</t>
  </si>
  <si>
    <t>2.1.2.3.2 Instrumentacion</t>
  </si>
  <si>
    <t>2.1.3</t>
  </si>
  <si>
    <t>2.1.3 Intertramo de Catedral a Independencia</t>
  </si>
  <si>
    <t>2.1.3.1</t>
  </si>
  <si>
    <t>2.1.3.1 Excavacion</t>
  </si>
  <si>
    <t>2.1.3.2</t>
  </si>
  <si>
    <t>2.1.3.2 Tratamientos especiales</t>
  </si>
  <si>
    <t>DGTM2112-PR-00296</t>
  </si>
  <si>
    <t>"Suministro perforación y aplicación de inyección para tratamientos especiales de mejora del terreno y lograr unas características mínimas del terreno tratado como sigue:
- Resistencia característica de compresión ? 2.0 MPa
- Cohesión ? 0.50 MPa
- Módulo de elasticidad ?400 MPa
El precio unitario incluye: los ensayos necesarios para comprobar que el terreno tratado cumple como mínimo las características geotécncias especificadas; los materiales puestos en el sitio de su utilización, la maquinaria, herramienta, equipo y mano de obra necesaria para la fabricación y almacenamiento de lechada; la maquinaria, herramienta, equipo y mano de obra necesaria para la ejecución de la perforación; la inyección de lechada con la presión recomendada en el proyecto; sus mermas y desperdicios;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</si>
  <si>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2.1.3.3</t>
  </si>
  <si>
    <t>2.1.3.3 Obra Civil</t>
  </si>
  <si>
    <t>2.1.3.3.1</t>
  </si>
  <si>
    <t>2.1.3.3.1 Dovelas</t>
  </si>
  <si>
    <t>2.1.3.3.2</t>
  </si>
  <si>
    <t>2.1.3.3.2 Instrumentacion</t>
  </si>
  <si>
    <t>2.1.4</t>
  </si>
  <si>
    <t>2.1.4 Intertramo de Independencia a Plaza de la Bandera</t>
  </si>
  <si>
    <t>2.1.4.1</t>
  </si>
  <si>
    <t>2.1.4.1 Excavacion</t>
  </si>
  <si>
    <t>2.1.4.2</t>
  </si>
  <si>
    <t>2.1.4.2 Tratamientos especiales</t>
  </si>
  <si>
    <t>2.1.4.3</t>
  </si>
  <si>
    <t>2.1.4.3 Obra Civil</t>
  </si>
  <si>
    <t>2.1.4.3.1</t>
  </si>
  <si>
    <t>2.1.4.3.1 Dovelas</t>
  </si>
  <si>
    <t>DGTM2112-PR-00243</t>
  </si>
  <si>
    <t>Construcción y almacenaje de Dovela A1 tipo 2 de secciones, geometría, huecos y preparaciones según proyecto, acero de refuerzo corrugado, ASTM A-706 grado 60 y límite elástico fy=4200 kg/cm2 con las separaciones y geometrías indicadas  en proyecto y concreto f´c de 400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</si>
  <si>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DGTM2112-PR-00245</t>
  </si>
  <si>
    <t>Construcción y almacenaje de Dovela  A2 tipo 2  de secciones, geometría, huecos y preparaciones según proyecto, acero de refuerzo corrugado, ASTM A-706 grado 60 y límite elástico fy=4200 kg/cm2 con las separaciones y geometrías indicadas  en proyecto y concreto f´c de 400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</si>
  <si>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DGTM2112-PR-00247</t>
  </si>
  <si>
    <t>Construcción y almacenaje de Dovela A3 tipo 2 de secciones, geometría, huecos y preparaciones según proyecto, acero de refuerzo corrugado, ASTM A-706 grado 60 y límite elástico fy=4200 kg/cm2 con las separaciones y geometrías indicadas  en proyecto y concreto f´c de 400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</si>
  <si>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DGTM2112-PR-00249</t>
  </si>
  <si>
    <t>Construcción y almacenaje de Dovela A4 tipo 2  de secciones, geometría, huecos y preparaciones según proyecto, acero de refuerzo corrugado, ASTM A-706 grado 60 y límite elástico fy=4200 kg/cm2 con las separaciones y geometrías indicadas  en proyecto y concreto f´c de 400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</si>
  <si>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DGTM2112-PR-00251</t>
  </si>
  <si>
    <t>Construcción y almacenaje de Dovela B tipo 2 de secciones, geometría, huecos y preparaciones según proyecto, acero de refuerzo corrugado, ASTM A-706 grado 60 y límite elástico fy=4200 kg/cm2 con las separaciones y geometrías indicadas  en proyecto y concreto f´c de 400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</si>
  <si>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DGTM2112-PR-00253</t>
  </si>
  <si>
    <t>Construcción y almacenaje de Dovela C tipo 2  de secciones, geometría, huecos y preparaciones según proyecto, acero de refuerzo corrugado, ASTM A-706 grado 60 y límite elástico fy=4200 kg/cm2 con las separaciones y geometrías indicadas  en proyecto y concreto f´c de 400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</si>
  <si>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DGTM2112-PR-00255</t>
  </si>
  <si>
    <t>Construcción y almacenaje de Dovela K tipo 2  de secciones, geometría, huecos y preparaciones según proyecto, acero de refuerzo corrugado, ASTM A-706 grado 60 y límite elástico fy=4200 kg/cm2 con las separaciones y geometrías indicadas  en proyecto y concreto f´c de 400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</si>
  <si>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2.1.4.3.2</t>
  </si>
  <si>
    <t>2.1.4.3.2 Instrumentacion</t>
  </si>
  <si>
    <t>2.1.5</t>
  </si>
  <si>
    <t>2.1.5 Salida de emergencia 1</t>
  </si>
  <si>
    <t>2.1.5.1</t>
  </si>
  <si>
    <t>2.1.5.1 Obra Civil</t>
  </si>
  <si>
    <t>DGTM2112-PR-01242</t>
  </si>
  <si>
    <t>N.CTR.CAR.1.02.005/01</t>
  </si>
  <si>
    <t>Suministro, habilitado, fabricación y colocación de estructura temporal para apertura de hueco entre túnel y galería,  formada por perfiles estructurales y placas de acero  A 709M Grado 345W y límite elástico 345 MPa, soldada y/o atornillada.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maquinaria, equipo, herramienta y mano de obra necesarios para la  ejecución de los trabajos; la maquinaria, transporte, equipo y mano de obra necesarios para el traslado desde el lugar de fabricación hasta el sitio de su utilización; los tiempos en activo, en espera y muertos para dar cumplimiento al proceso constructivo y  las condiciones de uso de vía pública; todo lo necesario para su correcta ejecución por unidad de obra terminada.</t>
  </si>
  <si>
    <t>DGTM2112-PR-01243</t>
  </si>
  <si>
    <t>EP 243</t>
  </si>
  <si>
    <t>Construcción de dren desde el interior del túnel para drenar agua previo a la excavación de galería, a base de tubo de Cloruro de polivino PVC de diámetro de tres pulgadas ranurado y envuelto en geotextil, colocado con una pendiente de 5 grados con la  ubicación indicada en proyecto. El precio unitario incluye: el suministro de los materiales puestos en el sitio de su colocación, la maquinaria, equipo, herramienta y mano de obra necesarios para la ejecución de los trabajos, mermas y desperdicios y todo lo necesario para su correcta ejecución por unidad de obra terminada.</t>
  </si>
  <si>
    <t>DGTM2112-PR-01244</t>
  </si>
  <si>
    <t>Suministro, perforación y construcción de micropilote en galerías de 15 cm de diámetro de perforación y tubería de acero ASTM 500 grado C y fy de 345MPa, de diámetro de 114.3 mm y espesor de 10 mm. El precio unitario incluye: la maquinaria herramienta, equipo y mano de obra para realizar la perforación, los materiales puestos en el sitio de su colocación; mermas y desperdicios; los dispositivos necesarios para su colocación, las pruebas de calidad necesarias;  los tiempos en activo, en espera y muertos para dar cumplimiento al proceso constructivo; el retiro del material  no utilizable de este concepto y el producto de la perforación  al banco de tiro en un radio no mayor de 20 km; todo lo necesario para su correcta ejecución por unidad de obra terminada.</t>
  </si>
  <si>
    <t>DGTM2112-PR-01245</t>
  </si>
  <si>
    <t>EP 186</t>
  </si>
  <si>
    <t>Excavación en suelos en tuneleo por etapas de acuerdo al procedimiento constructivo, por medios mecánicos, medido en banco según líneas de proyecto. El precio unitario incluye: trazo y nivelación las veces necesarias, la maquinaria, equipo, herramienta y mano de obra para la excavación, puestos en el sitio de su utilización; la excavación manual en los últimos 15 cm del nivel máximo de excavación; los tiempos en activo, en espera y muertos para dar cumplimiento al proceso constructivo; reposición del equipo en caso de fallas, traslados y almacenajes en el sitio de su utilización, combustibles y lubricantes; el retiro del material producto de la excavación al banco de tiro en un radio no mayor de 20 km; todo lo necesario para su correcta ejecución por unidad de obra terminada.</t>
  </si>
  <si>
    <t>DGTM2112-PR-01247</t>
  </si>
  <si>
    <t>EP 244</t>
  </si>
  <si>
    <t>Suministro habilitado y colocación de lámina de cloruro de polivino PVC de 1.5 mm de espesor en Galerías. El precio unitario incluye: el suministro de los materiales puestos en el sitio de su colocación; la maquinaria, equipo, herramienta y mano de obra necesarios para la ejecución de los trabajos; mermas y desperdicios; sus cortes; traslapes de unión; parches termosoldados; sellos en uniones; los elementos necesarios para su fijación y todo lo necesario para su correcta ejecución por unidad de obra terminada.</t>
  </si>
  <si>
    <t>m2</t>
  </si>
  <si>
    <t>DGTM2112-PR-01248</t>
  </si>
  <si>
    <t>EP 245</t>
  </si>
  <si>
    <t>Suministro habilitado y colocación de lámina de geotextil poroso y permeable con gramaje mínimo de 500 g/m² en Galerías. El precio unitario incluye: el suministro de los materiales puestos en el sitio de su colocación; la maquinaria, equipo, herramienta y mano de obra necesarios para la ejecución de los trabajos; mermas y desperdicios; sus cortes; traslapes de unión; sellos en uniones; los elementos necesarios para su fijación y todo lo necesario para su correcta ejecución por unidad de obra terminada.</t>
  </si>
  <si>
    <t>DGTM2112-PR-01249</t>
  </si>
  <si>
    <t>Suministro, fabricación y colocación de concreto lanzado C30/37  fck de 300 kg/cm2  con fibras de acero en proporción de 30 kg/m3 (siempre y cuando se compruebe que la energía absorbida en el ensayo sobre placa sea superior a 500 julios), las fibras tendrán una relación longitud/diámetro siempre mayor a 45, en sostenimiento de galerías. El precio unitario incluye: los materiales puestos en el sitio de su colocación; la maquinaria, equipo, herramienta y mano de obra para su aplicación y colocación; las mermas y desperdicios; el desperdicio por rebote; los tiempos en activo, en espera y muertos para dar cumplimiento al proceso constructivo y  las condiciones de uso de vía pública;  todo lo necesario para su correcta ejecución por unidad de obra terminada.</t>
  </si>
  <si>
    <t>DGTM2112-PR-01250</t>
  </si>
  <si>
    <t>Suministro y colocación de cercha reticular tipo TE-50 con H de 102 mm y B de 100 mm fabricado con acero fy de 480 MPa ahogada en concreto lanzado de galerías. El precio unitario incluye: los materiales puestos en el sitio de su colocación, la maquinaria, equipo, herramienta y mano de obra necesaria para su colocación, los elementos necesarios para su fijación en el lugar que indique el proyecto; las mermas y desperdicios; los tiempos en activo, en espera y muertos para dar cumplimiento al proceso constructivo y  las condiciones de uso de vía pública;  todo lo necesario para su correcta ejecución por unidad de obra terminada.</t>
  </si>
  <si>
    <t>DGTM2112-PR-01252</t>
  </si>
  <si>
    <t>Suministro, habilitado, armado y colocación de acero de refuerzo corrugado, ASTM A-706 grado 60 fy de 4200 kg/cm2 en revestimiento de galerías, en los diámetros, separaciones y geometrías indicadas en proyecto.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t>
  </si>
  <si>
    <t>DGTM2112-PR-01253</t>
  </si>
  <si>
    <t>Suministro, fabricación y colocación de concreto  en revestimiento de galerías  con una f´c de 400 Kg/cm2, agregado máximo de 20 mm y recubrimiento mínimo de 40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tubo de PVC de 4 cm de diámetro de longitud igual al espesor del revestimiento;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t>
  </si>
  <si>
    <t>DGTM2112-PR-01254</t>
  </si>
  <si>
    <t>N-CTR-CAR-1-02-003-04</t>
  </si>
  <si>
    <t>Suministro, habilitado, ensamble y colocación de cimbra en revestimiento de galería, acabado aparente (espejo), con la geometría indicada en proyecto.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pagarán los metros cuadrados en contacto con el concreto.</t>
  </si>
  <si>
    <t>DGTM2112-PR-01255</t>
  </si>
  <si>
    <t>Suministro y colocación del sistema de anclaje a base de varilla del número 6 de acero de refuerzo corrugado, ASTM A-706 grado 60 fy=4200 kg/cm2 en unión de revestimiento de galería con dovela de túnel y con trabe de hormigón armado en pozo de salida de emergencia, con una longitud total de 100 cm y anclaje de 30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entiende por similar equivalente aquellos materiales que cumplen como mínimo con las mismas especificaciones técnicas de calidad, duración y garantía.</t>
  </si>
  <si>
    <t>DGTM2112-PR-01256</t>
  </si>
  <si>
    <t>N-CTR-CAR-1-02-005-01</t>
  </si>
  <si>
    <t>Suministro, habilitado, fabricación y colocación de marco metálico para apertura de hueco entre túnel y galería,  formado por perfiles estructurales y placas de acero  A 500 Grado B y límite elástico 290 MPa, soldada y/o atornillada.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maquinaria, equipo, herramienta y mano de obra necesarios para la  ejecución de los trabajos; la maquinaria, transporte, equipo y mano de obra necesarios para el traslado desde el lugar de fabricación hasta el sitio de su utilización; los tiempos en activo, en espera y muertos para dar cumplimiento al proceso constructivo y  las condiciones de uso de vía pública; todo lo necesario para su correcta ejecución por unidad de obra terminada</t>
  </si>
  <si>
    <t>DGTM2112-PR-01257</t>
  </si>
  <si>
    <t>N-CTR-CAR-1-02-013-00</t>
  </si>
  <si>
    <t>Demolición por medios mecánicos de elementos de concreto armado previamente construidos, para descubrir acero en unión con galería. El precio unitario incluye: trazo y nivelación las veces necesarias; la maquinaria, equipo, herramienta y mano de obra para la demolición, puestos en el sitio de su utilización; los tiempos en activo, en espera y muertos para dar cumplimiento al proceso constructivo y las condiciones de uso de vía pública; reposición del equipo en caso de fallas, traslados y almacenajes en el sitio de su utilización; los movimientos verticales y horizontales requeridos; los andamios y plataformas necesarios para la realización del trabajo; combustibles y lubricantes, el equipo y la mano de obra en apoyo a las maniobras de la demolición, el retiro del material producto de la demolición al banco de tiro en un radio no mayor de 20 km; todo lo necesario para su correcta ejecución por unidad de obra terminada.</t>
  </si>
  <si>
    <t>DGTM2112-PR-01258</t>
  </si>
  <si>
    <t>Suministro, habilitado, armado y colocación de acero de refuerzo corrugado, ASTM A-706 grado 60 fy de 4200 kg/cm2 en trabe de unión de galería con estructura previamente construida, en los diámetros, separaciones y geometrías indicadas en proyecto.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los tiempos en activo, en espera y muertos para dar cumplimiento al proceso constructivo;  las condiciones de uso de vía pública; el retiro del material  no utilizable de este concepto  al banco de tiro en un radio no mayor de 20 km; todo lo necesario para su correcta ejecución por unidad de obra terminada.</t>
  </si>
  <si>
    <t>DGTM2112-PR-01259</t>
  </si>
  <si>
    <t>Suministro, fabricación y colocación de concreto  en trabe de unión de galería con estructura previamente construida,  con una f´c de 400 Kg/cm2, agregado máximo de 20 mm y recubrimiento mínimo de 40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tubo de PVC de 4 cm de diámetro de longitud igual al espesor del revestimiento; las pruebas de calidad necesarias;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t>
  </si>
  <si>
    <t>DGTM2112-PR-01260</t>
  </si>
  <si>
    <t>Suministro, habilitado, ensamble y colocación de cimbra en trabe de unión de galería con estructura previamente construida, acabado aparente (espejo), con la geometría indicada en proyecto,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pagarán los metros cuadrados en contacto con el concreto.</t>
  </si>
  <si>
    <t>DGTM2112-PR-01261</t>
  </si>
  <si>
    <t>EP 246</t>
  </si>
  <si>
    <t>Suministro y aplicación de inyecciones de mortero para el llenado de las cavidades que hubieran quedado entre el arco de hormigón de revestimiento y la superficie exterior (sostenimiento). La lechada tendrá una relación 1:1.5 (agua-cemento) en peso. En el caso de que la admisión resulte tan fácil que la lechada no tome presión durante la inyección, la Dirección de Obra podrá ordenar la adición de arena o el espesamiento de la lechada. En cualquier caso, no se inyectarán más de quinientos kilogramos (500 kg) de cemento por perforación, salvo autorización expresa de la Dirección de Obra. El cemento cumplirá las condiciones generales requeridas para los que vayan a emplearse en la fabricación de hormigones con resistencia igual a f´c =400 Kg/cm2. El precio unitario incluye: los materiales puestos en el sitio de su utilización, la maquinaria, herramienta, equipo y mano de obra para la ejecución del concepto;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t>
  </si>
  <si>
    <t>DGTM2112-PR-01262</t>
  </si>
  <si>
    <t>Suministro, instalación y control de Instrumentación en galería a base de células de presión total  de cuerda vibrante para medida y control de las presiones totales radiales colocada entre el sostenimiento y el revestimiento de galería, para verificar el comportamiento de la estructura durante y posterior a su construcción. El precio unitario incluye: los equipos, mano de obra para su instalación y control con mediciones diarias; la generación de un reporte semanal, la redacción de un reporte en caso de incidencias, los materiales y mano de obra para la instalación; la interpretación de resultados por personal especializado, el control, registro y almacenamiento de datos ; todo lo necesario para su correcta ejecución por unidad de obra terminada.</t>
  </si>
  <si>
    <t>DGTM2112-PR-01263</t>
  </si>
  <si>
    <t>Suministro, instalación y control de Instrumentación en galería y marco metálico, base de extensómetros de cuerda vibrante colocados en el interior del revestimiento de galería, colocados  por parejas, Se colocarán en la armadura longitudinal para medida de tensiones inducidas por el empuje de terreno y agua sobre el revestimiento; para verificar el comportamiento de la estructura durante y posterior a su construcción. El precio unitario incluye: los equipos, mano de obra para su instalación y control con lecturas diarias; la generación de un reporte semanal, la redacción de un reporte en caso de incidencias,, los materiales y mano de obra para la instalación; la interpretación de resultados por personal especializado, el control, registro y almacenamiento de datos; todo lo necesario para su correcta ejecución por unidad de obra terminada.</t>
  </si>
  <si>
    <t>DGTM2112-PR-01264</t>
  </si>
  <si>
    <t>EP 247</t>
  </si>
  <si>
    <t>Brigada topográfica para la instalación y control de medidas de convergencia en galería. El precio unitario incluye: los equipos necesarios para las mediciones, la diana reflectante, la mano de obra para su control con la frecuencia de mediciones indicadas en el proyecto (diaria), la generación de un reporte semanal, la redacción de un reporte en caso de incidencias, la interpretación de resultados por personal especializado, el control, registro y almacenamiento de datos; todo lo necesario para su correcta ejecución por unidad de obra terminada.</t>
  </si>
  <si>
    <t>DGTM2112-PR-01265</t>
  </si>
  <si>
    <t>EP 248</t>
  </si>
  <si>
    <t>Brigada topográfica para la instalación y control de los desplazamientos en cada estructura de refuerzo .El precio unitario incluye: los equipos necesarios para las mediciones, los miniprismas, la mano de obra para su control con la frecuencia de mediciones indicadas en el proyecto (diaria), la generación de un reporte semanal, la redacción de un reporte en caso de incidencias, la interpretación de resultados por personal especializado, el control, registro y almacenamiento de datos; todo lo necesario para su correcta ejecución por unidad de obra terminada.</t>
  </si>
  <si>
    <t>DGTM2112-PR-01266</t>
  </si>
  <si>
    <t>Brigada topográfica para la instalación y control de Instrumentación de galería a base de 3 extensómetros; con longitudes de 1 m, 2 m y 4 m, Cada varilla se instalará en su propio barreno en el terreno, no pudiendo instalarse las tres varillas en el mismo barreno, para verificar durante el desarrollo de los trabajos los posibles movimientos inducidos previo durante y posterior a la construcción del tren ligero. El precio unitario incluye: los equipos, mano de obra para su control con mediciones diarias, la generación de un reporte semanal, la redacción de un reporte en caso de incidencias, la interpretación de resultados por personal especializado, el control, registro y almacenamiento de datos, ; todo lo necesario para su correcta ejecución por unidad de obra terminada.</t>
  </si>
  <si>
    <t>DGTM2112-PR-01267</t>
  </si>
  <si>
    <t>EP 249</t>
  </si>
  <si>
    <t>Ensayos de gato plano en las dovelas que rodean el hueco del entronque antes y después de su apertura para determinar el estado tensional real de dichas dovelas y su evolución en el tiempo, de forma que se pueda confirmar si las hipótesis de partida adoptadas respecto a los empujes del terreno son válidas. Estos ensayos se realizarán según la norma ASTM C 1197. El precio unitario incluye: los equipos necesarios para la ejecución  del ensayo, la mano de obra para su ejecución, la generación de un reporte, la interpretación de resultados por personal especializado, el control, registro y almacenamiento de los resultados; todo lo necesario para su correcta ejecución por unidad de obra terminada.</t>
  </si>
  <si>
    <t>2.1.5.2</t>
  </si>
  <si>
    <t>2.1.5.2 Instalaciones Electromecanicas</t>
  </si>
  <si>
    <t>2.1.5.2.1</t>
  </si>
  <si>
    <t xml:space="preserve">2.1.5.2.1 Instalaciones de drenaje pluvial en estaciones, tunel y viaducto			_x000D_
</t>
  </si>
  <si>
    <t>2.1.5.2.1.1</t>
  </si>
  <si>
    <t xml:space="preserve">2.1.5.2.1.1 Drenaje pluvial  en estaciones			_x000D_
</t>
  </si>
  <si>
    <t>DGTM2112-PR-01452</t>
  </si>
  <si>
    <t>EP 132</t>
  </si>
  <si>
    <t>Suministro e instalación bajante de aguas pluviales a base de tuberia de Fo.Fo. De diametros entre 4" y  6", Diferentes medidas de acuerdo a planos ejecutivos, Incluye: instalación, abrazaderas, Codos , yees, tees, accesorios diverso, soporteria, mano de obra, torquimetro, acarreos, herramientas, materiales menores y todo lo necesario para su correcta instalación.</t>
  </si>
  <si>
    <t>ML</t>
  </si>
  <si>
    <t>DGTM2112-PR-01081</t>
  </si>
  <si>
    <t>EP 235</t>
  </si>
  <si>
    <t>Suministro e instalación de equipo de bombeo, sumergible, para  extracción de aguas pluviales con capacidad de 10 hp .Incluye: instalación de bombas, tablero eléctrico, accesorios, materiales diversos, tuberia de fierro galvanizado cedula 40,  de diferentes diámetros, soporteria, electroniveles para el arranque y paro de las bombas, mano de obra, soldadura 6010 y 7018, acarreos, herramientas, materiales menores y todo lo necesario para su correcta instalación, pruebas con carga, sin carga.</t>
  </si>
  <si>
    <t>2.1.5.2.2</t>
  </si>
  <si>
    <t xml:space="preserve">2.1.5.2.2 Sistema de Alumbrado, Fuerza y Distribución Baja Tensión en estaciones y tramos interestaciones			_x000D_
</t>
  </si>
  <si>
    <t>2.1.5.2.2.1</t>
  </si>
  <si>
    <t xml:space="preserve">2.1.5.2.2.1 Tableros secundarios de distribución BT			_x000D_
</t>
  </si>
  <si>
    <t>DGTM2112-PR-01129</t>
  </si>
  <si>
    <t>EP 117</t>
  </si>
  <si>
    <t>Suministro, instalación, configuración, comprobación y puesta en marcha de los tableros  secundarios de las salidas de emergencia, totalmente equipados para el  correcto funcionamiento de la instalación y para el suministro eléctrico de todos los elementos ubicados en ella. Incluye los soportes correspondientes, latiguillos de conexión, cable de alimentación y parte proporcional de tubo metálico y elementos auxiliares. Según especificaciones técnicas</t>
  </si>
  <si>
    <t>2.1.5.2.2.2</t>
  </si>
  <si>
    <t xml:space="preserve">2.1.5.2.2.2 Alimentadores BT_x000D_
</t>
  </si>
  <si>
    <t>DGTM2112-PR-01132</t>
  </si>
  <si>
    <t>EP 120</t>
  </si>
  <si>
    <t>Suministro, instalación, comprobación y puesta en marcha del cable del sistema de alumbrado y fuerza de las estaciones para el correcto funcionamiento de la instalación. Formado por cable del calibre correspondiente con aislamiento THHW-LS, parte proporcional de canalización portacables, tubería, conectores, accesorios y elementos auxiliares. Según especificaciones técnicas</t>
  </si>
  <si>
    <t>2.1.5.2.2.3</t>
  </si>
  <si>
    <t xml:space="preserve">2.1.5.2.2.3 Alumbrado_x000D_
</t>
  </si>
  <si>
    <t>DGTM2112-PR-01143</t>
  </si>
  <si>
    <t>EP 241</t>
  </si>
  <si>
    <t>Suministro, instalación, comprobación y puesta en marcha de sistema de alumbrado en las salidas de emergencia del túnel. Formado por luminarias, cables de conexión, tubería, soportes, accesorios, parte proporcional del sistema de control de alumbrado y material para su correcta instalación y funcionamiento. Según pliego de especificaciones.</t>
  </si>
  <si>
    <t>2.1.5.2.2.4</t>
  </si>
  <si>
    <t xml:space="preserve">2.1.5.2.2.4 Sistema integrado de control distribuido_x000D_
</t>
  </si>
  <si>
    <t>DGTM2112-PR-01151</t>
  </si>
  <si>
    <t>EP 125</t>
  </si>
  <si>
    <t>Suministro, instalación, configuración y comprobación del sistema de control distribuido para los tableros de EBT de la estación, incluyendo el suministro y montaje de los PLC's dedicados a cada tablero secundario BT, incluyendo pequeño material, integración en el Sistema de Telemando de la estación (TES) y pruebas, así como la integración de los tableros inteligentes de alumbrado en el Sistema Integrado de Control Distribuido de  BT e integración en TES. Se incluye la parte proporcional de tableros de mando y protección, cableado de control y la implantación de sinópticos y todos los enclavamientos eléctricos y lógicos. Según especificaciones.</t>
  </si>
  <si>
    <t>2.1.5.2.2.8</t>
  </si>
  <si>
    <t xml:space="preserve">2.1.5.2.2.8 Red de tierras estación_x000D_
</t>
  </si>
  <si>
    <t>DGTM2112-PR-01155</t>
  </si>
  <si>
    <t>EP 128</t>
  </si>
  <si>
    <t>Suministro, montaje e instalación de la red aérea de puesta a tierra de estación subterranea, formada por conductores desnudos de cobre de calibres 1/0 y 4/0 AWG, incluyendo las soldaduras aluminotérmicas necesarias, la conexión a los cables de espera de la malla enterrada o electrodo de tierra, las pletinas de cobre sobre aisladores tipo barril y los conectores bimetálicos y de bronce necesarios. Se incluye la parte proporcional de tubo metálico, pequeño material y elementos auxiliares (fijaciones, grapas, etc.). Según especificación técnica</t>
  </si>
  <si>
    <t>2.1.6</t>
  </si>
  <si>
    <t>2.1.6 Salida de emergencia 2</t>
  </si>
  <si>
    <t>2.1.6.1</t>
  </si>
  <si>
    <t>2.1.6.1 Obra Civil</t>
  </si>
  <si>
    <t>DGTM2112-PR-01246</t>
  </si>
  <si>
    <t>N.CTR.CAR.1.05.001/00</t>
  </si>
  <si>
    <t>Excavación en roca en tuneleo por etapas de acuerdo al procedimiento constructivo con explosivos, medido en banco según líneas de proyecto. El precio unitario incluye: trazo y nivelación las veces necesarias, la maquinaria, equipo, herramienta y mano de obra para la excavación, puestos en el sitio de su utilización; la excavación manual en los últimos 15 cm del nivel máximo de excavación; así como los tiempos en activo, en espera y muertos para dar cumplimiento al proceso constructivo; reposición del equipo en caso de fallas, traslados y almacenajes en el sitio de su utilización, combustibles y lubricantes; el retiro del material producto de la excavación al banco de tiro en un radio no mayor de 20 km; todo lo necesario para su correcta ejecución por unidad de obra terminada.</t>
  </si>
  <si>
    <t>DGTM2112-PR-01251</t>
  </si>
  <si>
    <t>N-CTR-CAR-1-02-004-02</t>
  </si>
  <si>
    <t>Suministro, habilitado y colocación de anclaje en zona de galerías a base de varilla de acero del número 8 (“bulón”) A706 grado 60 fy de 420 MPa, la extremidad de la varilla se cortará a bisel y su cabeza estará roscada en un mínimo de 15 cm de longitud. El precio unitario incluye: los materiales puestos en el sitio de su utilización; la maquinaria, equipo, herramienta y mano de obra necesarios para la realización de los trabajos; la resina con las características siguientes: adquirirá su resistencia después de treinta (30) minutos como máximo desde su puesta en obra. El endurecimiento inicial de la resina se conseguirá en 15 minutos de la puesta en obra y su resistencia será suficiente para permitir el desenroscamiento de los adaptadores de la cabeza de bulones; el equipo de perforación deberá permitir la fácil ejecución de las perforaciones en cualquier posición y ángulo de ataque; mermas y desperdicios; los tiempos en activo, en espera y muertos para dar cumplimiento al proceso constructivo y  las condiciones de uso de vía pública; todo lo necesario para su correcta ejecución por unidad de obra terminada.</t>
  </si>
  <si>
    <t>2.1.6.2</t>
  </si>
  <si>
    <t>2.1.6.2 Instalaciones Electromecanicas</t>
  </si>
  <si>
    <t>2.1.6.2.1</t>
  </si>
  <si>
    <t xml:space="preserve">2.1.6.2.1 Instalaciones de drenaje pluvial en estaciones, tunel y viaducto			_x000D_
</t>
  </si>
  <si>
    <t>2.1.6.2.1.1</t>
  </si>
  <si>
    <t xml:space="preserve">2.1.6.2.1.1 Drenaje pluvial  en estaciones			_x000D_
</t>
  </si>
  <si>
    <t>2.1.6.2.2</t>
  </si>
  <si>
    <t xml:space="preserve">2.1.6.2.2 Sistema de Alumbrado, Fuerza y Distribución Baja Tensión en estaciones y tramos interestaciones			_x000D_
</t>
  </si>
  <si>
    <t>2.1.6.2.2.1</t>
  </si>
  <si>
    <t xml:space="preserve">2.1.6.2.2.1 Tableros secundarios de distribución BT			_x000D_
</t>
  </si>
  <si>
    <t>2.1.6.2.2.2</t>
  </si>
  <si>
    <t xml:space="preserve">2.1.6.2.2.2 Alimentadores BT_x000D_
</t>
  </si>
  <si>
    <t>2.1.6.2.2.3</t>
  </si>
  <si>
    <t xml:space="preserve">2.1.6.2.2.3 Alumbrado_x000D_
</t>
  </si>
  <si>
    <t>2.1.6.2.2.4</t>
  </si>
  <si>
    <t xml:space="preserve">2.1.6.2.2.4 Sistema integrado de control distribuido_x000D_
</t>
  </si>
  <si>
    <t>2.1.6.2.2.5</t>
  </si>
  <si>
    <t xml:space="preserve">2.1.6.2.2.5 Red de tierras estación_x000D_
</t>
  </si>
  <si>
    <t>2.1.7</t>
  </si>
  <si>
    <t>2.1.7 Salida de emergencia 3</t>
  </si>
  <si>
    <t>2.1.7.1</t>
  </si>
  <si>
    <t>2.1.7.1 Obra Civil</t>
  </si>
  <si>
    <t>2.1.7.2</t>
  </si>
  <si>
    <t>2.1.7.2 Instalaciones Electromecanicas</t>
  </si>
  <si>
    <t>2.1.7.2.1</t>
  </si>
  <si>
    <t xml:space="preserve">2.1.7.2.1 Instalaciones de drenaje pluvial en estaciones, tunel y viaducto			_x000D_
</t>
  </si>
  <si>
    <t>2.1.7.2.1.1</t>
  </si>
  <si>
    <t xml:space="preserve">2.1.7.2.1.1 Drenaje pluvial  en estaciones			_x000D_
</t>
  </si>
  <si>
    <t>2.1.7.2.2</t>
  </si>
  <si>
    <t xml:space="preserve">2.1.7.2.2 Sistema de Alumbrado, Fuerza y Distribución Baja Tensión en estaciones y tramos interestaciones			_x000D_
</t>
  </si>
  <si>
    <t>2.1.7.2.2.1</t>
  </si>
  <si>
    <t xml:space="preserve">2.1.7.2.2.1 Tableros secundarios de distribución BT			_x000D_
</t>
  </si>
  <si>
    <t>2.1.7.2.2.2</t>
  </si>
  <si>
    <t xml:space="preserve">2.1.7.2.2.2 Alimentadores BT_x000D_
</t>
  </si>
  <si>
    <t>2.1.7.2.2.3</t>
  </si>
  <si>
    <t xml:space="preserve">2.1.7.2.2.3 Alumbrado_x000D_
</t>
  </si>
  <si>
    <t>2.1.7.2.2.4</t>
  </si>
  <si>
    <t xml:space="preserve">2.1.7.2.2.4 Sistema integrado de control distribuido_x000D_
</t>
  </si>
  <si>
    <t>2.1.7.2.2.8</t>
  </si>
  <si>
    <t xml:space="preserve">2.1.7.2.2.8 Red de tierras estación_x000D_
</t>
  </si>
  <si>
    <t>2.1.8</t>
  </si>
  <si>
    <t>2.1.8 Instalaciones Electromecanicas</t>
  </si>
  <si>
    <t>2.1.8.1</t>
  </si>
  <si>
    <t xml:space="preserve">2.1.8.1 Sistema de Alumbrado, Fuerza y Distribución Baja Tensión en estaciones y tramos interestaciones			_x000D_
</t>
  </si>
  <si>
    <t>2.1.8.1.1</t>
  </si>
  <si>
    <t xml:space="preserve">2.1.8.1.1 Alumbrado_x000D_
</t>
  </si>
  <si>
    <t>DGTM2112-PR-01141</t>
  </si>
  <si>
    <t>Suministro, instalación, comprobación y puesta en marcha de sistema de alumbrado en los tramos interestación de túnel. Formado por luminarias, cables de conexión, tubería, soportes, accesorios, parte proporcional del sistema de control de alumbrado y material para su correcta instalación y funcionamiento. Según pliego de especificaciones.</t>
  </si>
  <si>
    <t>DGTM2112-PR-01144</t>
  </si>
  <si>
    <t>Suministro, instalación, comprobación y puesta en marcha de sistema de alumbrado en los tramos de trinchera (transición viaducto-túnel). Formado por luminarias, cables de conexión, tubería, soportes, accesorios, parte proporcional del sistema de control de alumbrado y material para su correcta instalación y funcionamiento. Según pliego de especificaciones.</t>
  </si>
  <si>
    <t>4.5.4.7.6</t>
  </si>
  <si>
    <t xml:space="preserve">4.5.4.7.6 Contactos_x000D_
</t>
  </si>
  <si>
    <t>DGTM2112-PR-01149</t>
  </si>
  <si>
    <t>EP 242</t>
  </si>
  <si>
    <t>Suministro, instalación, comprobación y puesta en marcha de sistema de contactos en los tramos interestación de túnel. Formado por contactos, cables de conexión, tubería, soportes, accesorios y material para su correcta instalación y funcionamiento. Según pliego de especificaciones.</t>
  </si>
  <si>
    <t>2.2</t>
  </si>
  <si>
    <t>2.2 Estación Normal</t>
  </si>
  <si>
    <t>2.2.1</t>
  </si>
  <si>
    <t>2.2.1 Preliminares</t>
  </si>
  <si>
    <t>2.2.1.1</t>
  </si>
  <si>
    <t>2.2.1.1 Seguridad Vial y Peatonal</t>
  </si>
  <si>
    <t>DGTM2112-PR-00573</t>
  </si>
  <si>
    <t>N.CTR.CAR.1.07.016/00</t>
  </si>
  <si>
    <t>Suministro colocación y mantenimiento de confinamiento a base de lámina pintro, colocadas en forma horizontal, y compuesto por  modulos de tres láminas, el precio incluye: los materiales puestos en el sitio de su colocación, lamina pintro y postes, alineación y plomeo, asi como su mantenimiento periodico y todo lo necesario para su correcta ejecución por unidad de obra terminada.</t>
  </si>
  <si>
    <t>DGTM2112-PR-00574</t>
  </si>
  <si>
    <t>Suministro colocación y mantenimiento de confinamiento a base de lámina pintro, colocadas en forma horizontal, y compuesto por modulos de una láminas y un marco de angulo y malla ciclon galvanizada de 55x55 mm, fijada con solera al angulo, para dar una altura igual a la que arrojaría un modulo de tres láminas, el precio incluye:los materiales puestos en el sitio de su colocación, lamina pintro y postes, angulo, solera y malla ciclon galvanizada,  alineación y plomeo, asi como su mantenimiento periodico y todo lo necesario para su correcta ejecución por unidad de obra terminada.</t>
  </si>
  <si>
    <t>DGTM2112-PR-00575</t>
  </si>
  <si>
    <t>Suministro, habilitado, fabricación y colocación de indicador de obstáculos, para ser colocados en confinamiento de obra, el precio incluye: la lámina calibre 16 de 20 por 90 cm, el fondo naranja fluorescente (pelicula reflejante alta intensidad), franjas en blanco (pelicula reflejante alta intensidad), a 45 grados, separadas entre si 10 cm, y de 10 cm de ancho, la mano de obra para su fabricación, transporte y colocación, maquinaria herramienta y equipo para sus traslados y colocación,  y todo lo necesario para su correcta ejecución por unidad de obra terminada.</t>
  </si>
  <si>
    <t>DGTM2112-PR-00576</t>
  </si>
  <si>
    <t>Suministro, fabricación y colocación de señal dinamica luminosa, con fonde negro mate y leyenda de color rojo, generado por los emisores de luz, de sección de 1.22x3.05 m, con la leyenda "precaución zona de obra",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</si>
  <si>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DGTM2112-PR-00577</t>
  </si>
  <si>
    <t>Suministro, fabricación y colocación de señal dinamica luminosa, con fonde negro mate y leyenda de color rojo, generado por los emisores de luz, de sección de 1.22x3.05 m, con la leyenda "conserve su derecha, velocidad maxima 40km/h",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</si>
  <si>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DGTM2112-PR-00578</t>
  </si>
  <si>
    <t>Suministro, fabricación y colocación de señal dinamica luminosa, con fonde negro mate y leyenda de color rojo, generado por los emisores de luz, de sección de 1.22x3.05 m, con la leyenda "disminuya su velocidad zona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</si>
  <si>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DGTM2112-PR-00579</t>
  </si>
  <si>
    <t>Suministro, fabricación y colocación de señal dinamica luminosa, con fonde negro mate y leyenda de color rojo, generado por los emisores de luz, de sección de 1.22x3.05 m, con la leyenda "leyendas diversas por desvio y protección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</si>
  <si>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DGTM2112-PR-00580</t>
  </si>
  <si>
    <t>Suministro, fabricación y colocación de señales informativas para desvios de tránsito, protección de áreas de trabajo, de lámina galvanizada calibre 16, con fondo naranja (pelicula reflejante alta intensidad) con la leyenda y el filete en color blanco (recorte de pelicula reflejante alta intensidad), de sección de 1.22x1.80 m, con la leyenda "leyendas diversas por desvios y protección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</si>
  <si>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DGTM2112-PR-00581</t>
  </si>
  <si>
    <t>Suministro, fabricación y colocación de señales informativas  "obras en el camino"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</si>
  <si>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DGTM2112-PR-00582</t>
  </si>
  <si>
    <t>Suministro, fabricación y colocación de señales informativas  "banderero"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</si>
  <si>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2.2.1.2</t>
  </si>
  <si>
    <t>2.2.1.2 Preliminares</t>
  </si>
  <si>
    <t>DGTM2112-PR-00272</t>
  </si>
  <si>
    <t>N.CTR.CAR.1.02.013/00</t>
  </si>
  <si>
    <t>Corte de elementos de  concreto asfaltico de espesores variables desde 10 hasta 20 cm, con cortadora de disco de diamante.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corte, carga acarreo y descarga; y todo lo necesario para su correcta ejecución por unidad de obra terminada.</t>
  </si>
  <si>
    <t>DGTM2112-PR-00273</t>
  </si>
  <si>
    <t>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t>
  </si>
  <si>
    <t>DGTM2112-PR-00274</t>
  </si>
  <si>
    <t>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t>
  </si>
  <si>
    <t>DGTM2112-PR-00275</t>
  </si>
  <si>
    <t>Demolición de banqueta de concreto existente espesor variable, por medios mecánicos de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t>
  </si>
  <si>
    <t>DGTM2112-PR-00276</t>
  </si>
  <si>
    <t>N.CTR.CAR.1.02.010/00</t>
  </si>
  <si>
    <t>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t>
  </si>
  <si>
    <t>DGTM2112-PR-00277</t>
  </si>
  <si>
    <t>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t>
  </si>
  <si>
    <t>DGTM2112-PR-00278</t>
  </si>
  <si>
    <t>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t>
  </si>
  <si>
    <t>2.2.1.3</t>
  </si>
  <si>
    <t>2.2.1.3 Rellenos</t>
  </si>
  <si>
    <t>DGTM2112-PR-00032</t>
  </si>
  <si>
    <t>N.CTR.CAR.1.01.011/11</t>
  </si>
  <si>
    <t>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</si>
  <si>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DGTM2112-PR-00033</t>
  </si>
  <si>
    <t>EP 023</t>
  </si>
  <si>
    <t>Suministro y colocación de sub-base de grava cementada  de 30 cm. de espesor compactada al 90 % proctor estándar, compactada en capas de 15 cm, con un valor relativo de soporte estándar mínimo de 80,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</si>
  <si>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DGTM2112-PR-00034</t>
  </si>
  <si>
    <t>EP 024</t>
  </si>
  <si>
    <t>Suministro y colocación de base de grava cementada  de 20 cm. de espesor compactada al 100 % proctor estándar, con un valor relativo de soporte estándar mínimo de 100,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</si>
  <si>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DGTM2112-PR-00035</t>
  </si>
  <si>
    <t>N.CTR.CAR.1.04.007/09</t>
  </si>
  <si>
    <t>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</si>
  <si>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2.2.1.4</t>
  </si>
  <si>
    <t>2.2.1.4 Excavaciones</t>
  </si>
  <si>
    <t>DGTM2112-PR-00051</t>
  </si>
  <si>
    <t>Excavación en suelo a cielo abierto entre troqueles por medios mecánicos, medido en banco según líneas de proyecto, el precio unitario incluye: trazo y nivelación las veces necesarias, la maquinaria, equipo, herramienta y mano de obra para la excavación, puestos en el sitio de su utilización; la conformación de bermas y taludes necesarios, la excavación manual en los últimos 15 cm del nivel máximo de excavación;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</si>
  <si>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DGTM2112-PR-00052</t>
  </si>
  <si>
    <t>Excavación en roca a cielo abierto entre troqueles por medios mecánicos, medido en banco según líneas de proyecto,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</si>
  <si>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DGTM2112-PR-00053</t>
  </si>
  <si>
    <t>DGTM2112-PR-00054</t>
  </si>
  <si>
    <t>DGTM2112-PR-00055</t>
  </si>
  <si>
    <t>EP 140</t>
  </si>
  <si>
    <t>Suministro, colocación, operación y mantenimiento de sistema de abatimiento de nivel freático previo a excavaciones, con un sistema de medición piezométrica, el precio unitario incluye: los materiales puestos en el sitio de su colocación, los equipos, necesarios para el abatimiento de nivel freático en la separación indicada en proyecto, los materiales de filtro, la energía eléctrica para el funcionamiento de equipos, los equipos para el almacenamiento y retiro del líquido extraído, o en su defecto la línea de conducción necesaria hasta el sitio de su descarga evitando derrames en la vía pública, la reposición de los equipos con mal funcionamiento, las pruebas de calidad necesarias; así como: los tiempos en activo, en espera y muertos para dar cumplimiento al proceso constructivo y las condiciones de uso de vía pública; traslados y almacenajes en el sitio de su utilización; , y todo lo necesario para su correcta ejecución por unidad de obra terminada.</t>
  </si>
  <si>
    <t>DGTM2112-PR-00134</t>
  </si>
  <si>
    <t>Suministro, habilitado, y colocación de puntal provisional en estaciones subterráneas, de sección cajón a base de placa de acero ASTM A572 grado 50 fy de 3450 kg/cm2 con los espesores indidados en proyecto, con unión a base de placas y tornillos ASTM F568M CLASE 10.9 fy de 9400 kg/cm2, con rigidizadores en las partes extremas a base de perfil estructural de acero ASTM A572 grado 50 fy de 3450 kg/cm2 de la sección indicada en proyecto, y placa base para anclaje a muro Milán con los orificios correspondientes, con recuperación a favor del contratista, el precio unitario incluye: el suministro del perfil estructural, y placa de acuerdo a las características indicadas en proyecto, rigidizadores, mermas, desperdicios y descalibre, soldadura, atiezadores, uniones, tornillos y tuercas colocados al torque indicado en proyecto, las pruebas de calidad necesarias, pintura anticorrosiva y materiales de menor consumo; la parte proporcional del número de usos, la mano de obra para trazo, corte, habilitado, presentación, armado, esmerilado, soldado, limpieza, acarreo libre horizontal y/o vertical, la limpieza, las pruebas de calidad necesarias y aplicación de pintura anticorrosiva;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</si>
  <si>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DGTM2112-PR-00135</t>
  </si>
  <si>
    <t>EP 223</t>
  </si>
  <si>
    <t>Suministro y colocación de anclaje mecánico marca HILTI o similar equivalente HST-R-M24X200/30 para fijar puntal provisional de acero a muro Milán, colocado al torque que indique el proyecto a la recomendación del fabricante, el precio unitario incluye: los materiales puestos en el sitio de su utilización según proyecto; el equipo, herramienta y mano de obra para la ejecución del barreno de diámetro de 26 mm, los andamios, las pruebas de calidad necesarias y plataformas necesarios para la realización del trabajo a la altura indicada en el proyecto; los acarreos internos verticales y horizontales necesarios;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y todo lo necesario para su correcta ejecución por unidad de obra terminada.</t>
  </si>
  <si>
    <t>DGTM2112-PR-00139</t>
  </si>
  <si>
    <t>Suministro, habilitado, y colocación de puntal provisional en esquinas de estaciones subterráneas a base de perfil estructural de acero ASTM A572 grado 50 fy de 3450 kg/cm2 de la sección indicada en proyecto y en sus extremos sección cajo a base de placa  de acero con los espesores indicado en proyecto, y placa de acero para anclaje a muro Milán  de espesor y dimensiones indicadas en proyecto de acero ASTM A572 grado 50 fy de 3450 kg/cm2, con los orificios correspondientes,  con recuperación a favor del contratista, el precio unitario incluye: las pruebas de calidad necesarias, el suministro del perfil estructural, y placa de acuerdo a las características indicadas en proyecto, mermas, desperdicios y descalibre, soldadura, atiezadores, pintura anticorrosiva y materiales de menor consumo; la parte proporcional del número de usos, la mano de obra para trazo, corte, habilitado, presentación, armado, esmerilado, soldado, limpieza, acarreo libre horizontal y/o vertical, la limpieza y aplicación de pintura anticorrosiva; así como,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</si>
  <si>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2.2.1.5</t>
  </si>
  <si>
    <t xml:space="preserve">2.2.1.5 Instrumentación_x000D_
</t>
  </si>
  <si>
    <t>DGTM2112-PR-00149</t>
  </si>
  <si>
    <t>EP 225</t>
  </si>
  <si>
    <t>Brigada topográfica para la instalación y control de Instrumentación de edificios aledaños para verificar durante el desarrollo de los trabajos lo posibles asentamientos del terreno previo durante y posterior a la construcción del tren ligero, en estaciones subterráneas, el precio unitario incluye: los equipos, mano de obra para su control diario para la generación de un reporte semanal,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</si>
  <si>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DGTM2112-PR-00150</t>
  </si>
  <si>
    <t>EP 226</t>
  </si>
  <si>
    <t>Brigada topográfica para la instalación y control de Instrumentación de edificios aledaños para verificar durante el desarrollo de los trabajos las posibles variaciones en la verticalidad de las edificaciones previo durante y posterior a la construcción del tren ligero, en estaciones subterráneas, el precio unitario incluye: los equipos, mano de obra para su control diario para la generación de un reporte semanal,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</si>
  <si>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DGTM2112-PR-00151</t>
  </si>
  <si>
    <t>Brigada topográfica para la instalación y control de Instrumentación de superficie de avenidas para verificar durante el desarrollo de los trabajos lo posibles asentamientos previo durante y posterior a la construcción del tren ligero, en estaciones subterráneas, el precio unitario incluye: los equipos, mano de obra para su control diario para la generación de un reporte semanal,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</si>
  <si>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2.2.2</t>
  </si>
  <si>
    <t>2.2.2 Obra civil</t>
  </si>
  <si>
    <t>2.2.2.1</t>
  </si>
  <si>
    <t>2.2.2.1 Muro Milan</t>
  </si>
  <si>
    <t>DGTM2112-PR-00041</t>
  </si>
  <si>
    <t>EP 216</t>
  </si>
  <si>
    <t>Construcción de murete guía de excavación de núcleo de muro Milán para espesor de 80cm, a base de concreto armado f´c de 200 Kg/cm2 y un contenido mínimo de cemento por metro cubico de 250 kg, acero de refuerzo corrugado, ASTM A-706 grado 60 fy de 4200 kg/cm2, formando dos trabes de sección 40x100 cm con 8 varillas del número 5 y estribos del número 3 a cada 25 cm, con la geometría indicada en planos, el precio unitario incluye: la excavación, acero de refuerzo, la cimbra y concreto, trazo y nivelación las veces necesarias, la maquinaria, equipo, herramienta y mano de obra para la construcción del murete guía puestos en el sitio de su utilización; los traslapes, soldaduras, ganchos, dobleces, amarres y alambrón para amarre, las pruebas de calidad necesarias;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construcción del murete guía, el retiro del material producto de la construcción del murete guía al banco de tiro en un radio no mayor de 20 km, y todo lo necesario para su correcta ejecución por unidad de obra terminada.</t>
  </si>
  <si>
    <t>DGTM2112-PR-00042</t>
  </si>
  <si>
    <t>EP 217</t>
  </si>
  <si>
    <t>Construcción de murete guía de excavación de núcleo de muro Milán para espesor de 100 cm, a base de concreto armado f´c de 200 Kg/cm2 y un contenido mínimo de cemento por metro cubico de 250 kg, acero de refuerzo corrugado, ASTM A-706 grado 60 fy de 4200 kg/cm2, formando dos trabes de sección 40x100 cm con 8 varillas del número 5 y estribos del número 3 a cada 25 cm, con la geometría indicada en planos, el precio unitario incluye: la excavación, acero de refuerzo, la cimbra y concreto, trazo y nivelación las veces necesarias, la maquinaria, equipo, herramienta y mano de obra para la construcción del murete guía puestos en el sitio de su utilización; los traslapes, soldaduras, ganchos, dobleces, amarres y alambrón para amarre, las pruebas de calidad necesarias;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construcción del murete guía, el retiro del material producto de la construcción del murete guía al banco de tiro en un radio no mayor de 20 km, y todo lo necesario para su correcta ejecución por unidad de obra terminada.</t>
  </si>
  <si>
    <t>DGTM2112-PR-00043</t>
  </si>
  <si>
    <t>Suministro y colocación de relleno de grava agregado máximo ¾ en excavaciones del nivel de remate de colado de muro milan o pilas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</si>
  <si>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DGTM2112-PR-00044</t>
  </si>
  <si>
    <t>Excavación en núcleo de muro Milán de 80 cm. de espesor con equipo de cucharon tipo bivalva,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</si>
  <si>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DGTM2112-PR-00047</t>
  </si>
  <si>
    <t>Excavación en núcleo de muro Milán de 100 cm. de espesor con equipo de cucharon tipo bivalva,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</si>
  <si>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DGTM2112-PR-00048</t>
  </si>
  <si>
    <t>Suministro, habilitado, armado y colocación de acero de refuerzo corrugado, ASTM A-706 grado 60 de muro Milán en los diámetros y separaciones indicadas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</si>
  <si>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DGTM2112-PR-00049</t>
  </si>
  <si>
    <t>Suministro, fabricación y colocación de concreto en muro Milán con una f´c de 300 kg/cm2, agregado máximo de 20 mm y recubrimiento mínimo de 75 mm según proyecto,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</si>
  <si>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DGTM2112-PR-00050</t>
  </si>
  <si>
    <t>EP 218</t>
  </si>
  <si>
    <t>Suministro, habilitado, armado y colocación de barras de fibra de vidrio con una tensión de ruptura garantizada entre 551 a 586 y una tensión de ruptura al corte de 150 MPa en armado de parrilla de muro Milán de zonas por donde atravesará la tuneleadora, en los diámetros y separaciones indicadas en proyecto, el precio unitario incluye las barras de fibra de vidrio “GLASS FIBER REINFORCED POLYMER “ (GFRP), los ganchos, dobleces, cortes, separadores, anillos, ganchos de izaje, mermas, desperdicios; la mano de obra para su habilitado y armado; la maquinaria, equipo, herramienta y mano de obra para la colocación de las barras de fibra de vidrio en los diámetros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</si>
  <si>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2.2.2.2</t>
  </si>
  <si>
    <t>2.2.2.2 Losa de fondo</t>
  </si>
  <si>
    <t>DGTM2112-PR-00056</t>
  </si>
  <si>
    <t>N.CTR.CAR.1.06.003/04</t>
  </si>
  <si>
    <t>Demolición por medios mecánicos de corona de muro Milán para descubrir acero de anclaje con losa superior, el precio unitario incluye: la maquinaria, equipo, herramienta y mano de obra para la realización del trabajo, los acarreos internos verticales y horizontales del material producto de la demolición hasta el lugar de su carga, la carga y acarreo hasta el banco de tiro en un radio no mayor de 20 km; así como; los tiempos en activo, en espera y muertos para dar cumplimiento al proceso constructivo y las condiciones de uso de vía pública; y todo lo necesario para su correcta ejecución, por unidad de obra terminada.</t>
  </si>
  <si>
    <t>DGTM2112-PR-00584</t>
  </si>
  <si>
    <t>EP 021</t>
  </si>
  <si>
    <t>Suministro y colocación de plantilla de arena con espesor de 20 cm. y láminas de PVC de 1.5 mm de espesor tipo  VINITEX 5L 1.5 marca texa o similar equivalente, colocada previo a la construcción de losas (losa tapa, vestíbulo, intermedio, etc) en diferentes niveles de estación subterránea,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similar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</si>
  <si>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DGTM2112-PR-00059</t>
  </si>
  <si>
    <t>EP 022</t>
  </si>
  <si>
    <t>Suministro y colocación de sello hidroexpansivo “SIKASWELL A" de ancho de 20 mm y espesor de 5 mm o similar equivalente, en junta de losa superior con muro Milán, en estaciones subterráneas, el precio unitario incluye: los materiales puestos en el sitio de su colocación, las pruebas de calidad necesarias, la preparación del área de colocación, limpieza, mermas, desperdicios, la maquinaria, herramienta, equipo y mano de obra para su colocación, se entiende por similar equivalente aquellos materiales que cumplen como mínimo con las mismas especificaciones técnicas de calidad, duración y garantía, y todo lo necesario para su correcta ejecución por unidad de obra terminada.</t>
  </si>
  <si>
    <t>DGTM2112-PR-00060</t>
  </si>
  <si>
    <t>Suministro y colocación de sello hidroexpansivo “SIKASWELL A" de ancho de 20 mm y espesor de 5 mm o similar equivalente, en junta de losa de fondo con muro Milán, en estaciones subterráneas, el precio unitario incluye: los materiales puestos en el sitio de su colocación, las pruebas de calidad necesarias, la preparación del área de colocación, limpieza, mermas, desperdicios, la maquinaria, herramienta, equipo y mano de obra para su colocación, se entiende por similar equivalente aquellos materiales que cumplen como mínimo con las mismas especificaciones técnicas de calidad, duración y garantía, y todo lo necesario para su correcta ejecución por unidad de obra terminada.</t>
  </si>
  <si>
    <t>DGTM2112-PR-00061</t>
  </si>
  <si>
    <t>EP 219</t>
  </si>
  <si>
    <t>Suministro y colocación de lámina de geodrén bajo losa de fondo con forma de contra bóveda, DRENTEX M PLUS geocompuesto para drenaje formado por un núcleo alveolar de polietileno, un geotextil punzonado de filamento continuo de polipropileno y polietileno, marca TEXSA o similar equivalente, en estaciones subterráneas, el precio unitario incluye: los materiales puestos en el sitio de su colocación, las pruebas de calidad necesarias, la preparación del área de colocación, limpieza, mermas, desperdicios, la maquinaria, herramienta, equipo y mano de obra para su colocación, se entiende por similar equivalente aquellos materiales que cumplen como mínimo con las mismas especificaciones técnicas de calidad, duración y garantía, y todo lo necesario para su correcta ejecución por unidad de obra terminada.</t>
  </si>
  <si>
    <t>DGTM2112-PR-00062</t>
  </si>
  <si>
    <t>Suministro fabricación y colocación de plantilla de concreto simple con resistencia normal f´c = 100 kg/cm2 con espesor indicado en proyecto, en desplante de losas de estaciones subterráneas, el precio unitario incluye: el suministro de los materiales puestos en el sitio de su utilización; la maquinaria, herramienta, equipo y mano de obra para su fabricación, transporte y colocación en el sitio indicado en el proyecto, los dispositivos para su colocación en los diferentes niveles, mermas, desperdicios, la preparación del fondo de excavación, nivelación y compactación, las pruebas de calidad necesarias,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</si>
  <si>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DGTM2112-PR-00063</t>
  </si>
  <si>
    <t>Suministro, y colocación sistema de anclaje a base de varilla del número 10 de acero de refuerzo corrugado, ASTM A-706 grado 60 fy=4200 kg/cm2 en unión de losa de fondo muro Milán, en estaciones subterráneas, con una longitud total de 240 cm y anclaje de 55 cm con resina HILTI RE-500 o similar equivalente, el precio unitario incluye: El acero de refuerzo, la resina HILTI o similar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</si>
  <si>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DGTM2112-PR-00064</t>
  </si>
  <si>
    <t>Suministro, y colocación sistema de anclaje a base de varilla del número 9 de acero de refuerzo corrugado, ASTM A-706 grado 60 fy=4200 kg/cm2 en unión de losa de fondo muro Milán, en estaciones subterráneas,  con una longitud total de 195 cm y anclaje de 55 cm con resina HILTI RE-500 o similar equivalente, el precio unitario incluye: El acero de refuerzo, la resina HILTI o similar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</si>
  <si>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DGTM2112-PR-00065</t>
  </si>
  <si>
    <t>Suministro, habilitado, armado y colocación de acero de refuerzo corrugado, ASTM A-706 grado 60 fy=4200 kg/cm2 en losa de fondo de estaciones subterráneas, con los diámetros separaciones y geometrías según lo indicado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</si>
  <si>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DGTM2112-PR-00585</t>
  </si>
  <si>
    <t>Suministro, fabricación y colocación de concreto en losa de fondo de estaciones subterráneas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</si>
  <si>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DGTM2112-PR-00066</t>
  </si>
  <si>
    <t>Suministro, habilitado, ensamble y colocación de cimbra en losa de fondo de estaciones subterráneas, acabado aparente, para dar la geometría y forjar huecos en losas,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</si>
  <si>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DGTM2112-PR-00133</t>
  </si>
  <si>
    <t>Suministro, habilitado, y colocación de perfil estructural W310X310X97 de acero ASTM A572 grado 50 fy de 3450 kg/cm2, con un rigidizador en la parte interior de placa de 10 mm de espesor a cada 1.5 m, y una placa en su patín superior de 100 mm de ancho por 37 mm de espesor, colocado en losa de fondo, El precio unitario incluye: el suministro del perfil estructural, y placa de acuerdo a las características indicadas en proyecto, mermas, desperdicios y descalibre, soldadura, atiezadores, uniones, pintura anticorrosiva y materiales de menor consumo; la mano de obra para trazo, corte, habilitado, presentación, armado, esmerilado, soldado, limpieza, acarreo libre horizontal y/o vertical, la limpieza, las pruebas de calidad necesarias y aplicación de pintura anticorrosiva;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</si>
  <si>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DGTM2112-PR-00138</t>
  </si>
  <si>
    <t>Suministro, y colocación sistema de anclaje a base de varilla del número 7 de acero de refuerzo corrugado, ASTM A-706 grado 60 fy=4200 kg/cm2 en unión de losa de fondo muro milan, con una longitud total de 140 cm y anclaje de 55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</si>
  <si>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DGTM2112-PR-00144</t>
  </si>
  <si>
    <t>Suministro, y colocación sistema de anclaje a base de varilla del número 8 de acero de refuerzo corrugado, ASTM A-706 grado 60 fy=4200 kg/cm2 en unión de losa de fondo muro Milán, con una longitud total de 170 cm y anclaje de 55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</si>
  <si>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DGTM2112-PR-00145</t>
  </si>
  <si>
    <t>Suministro, y colocación sistema de anclaje a base de varilla del número 5 de acero de refuerzo corrugado, ASTM A-706 grado 60 fy=4200 kg/cm2 en unión de losa de fondo muro Milán, con una longitud total de 115 cm y anclaje de 55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</si>
  <si>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DGTM2112-PR-00146</t>
  </si>
  <si>
    <t>Suministro, habilitado, armado y colocación de acero de refuerzo corrugado, ASTM A-706 grado 60 fy=4200 kg/cm2 en trabes sobre muro Milán (viga de atado), en los diámetros y separaciones indicadas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</si>
  <si>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DGTM2112-PR-00147</t>
  </si>
  <si>
    <t>Suministro, fabricación y colocación de concreto en trabes sobre muro milan (viga de atado),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</si>
  <si>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DGTM2112-PR-00148</t>
  </si>
  <si>
    <t>Suministro, habilitado, ensamble y colocación de cimbra en trabes sobre muro milan (viga de atado),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</si>
  <si>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2.2.2.3</t>
  </si>
  <si>
    <t xml:space="preserve">2.2.2.3 Losa de cubierta, vestíbulos, anden y escaleras_x000D_
</t>
  </si>
  <si>
    <t>DGTM2112-PR-00067</t>
  </si>
  <si>
    <t>Suministro, habilitado, ensamble y colocación de cimbra en escaleras (rampas, escalones y descansos), para unión entre nivel vestíbulos (nivel vestíbulo y nivel intermedio; nivel intermedio y nivel distribuidor), y entre nivel distribuidor y nivel anden,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desmontaje,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</si>
  <si>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DGTM2112-PR-00068</t>
  </si>
  <si>
    <t>Suministro, habilitado, armado y colocación de acero de refuerzo corrugado, ASTM A-706 grado 60 fy=4200 kg/cm2 en escaleras (rampas, escalones y descansos), para unión entre nivel vestíbulos (nivel vestíbulo y nivel intermedio; nivel intermedio y nivel distribuidor), y entre nivel distribuidor y nivel anden, en estaciones subterráneas,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</si>
  <si>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DGTM2112-PR-00069</t>
  </si>
  <si>
    <t>Suministro, fabricación y colocación de concreto en escaleras (rampas, escalones y descansos), para unión entre nivel vestíbulos (nivel vestíbulo y nivel intermedio; nivel intermedio y nivel distribuidor), y entre nivel distribuidor y nivel anden, en estaciones subterráneas, con una f´c=300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</si>
  <si>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DGTM2112-PR-00070</t>
  </si>
  <si>
    <t>Suministro, habilitado, ensamble y colocación de cimbra en escaleras de servicio (rampas, escalones y descansos), para unión entre nivel vestíbulos (nivel vestíbulo y nivel intermedio; nivel intermedio y nivel distribuidor), y entre nivel distribuidor y nivel anden,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</si>
  <si>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DGTM2112-PR-00071</t>
  </si>
  <si>
    <t>Suministro, habilitado, armado y colocación de acero de refuerzo corrugado, ASTM A-706 grado 60 fy=4200 kg/cm2 en escaleras de servicio (rampas, escalones y descansos), para unión entre nivel vestíbulos (nivel vestíbulo y nivel intermedio; nivel intermedio y nivel distribuidor), y entre nivel distribuidor y nivel anden, en estaciones subterráneas,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</si>
  <si>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DGTM2112-PR-00072</t>
  </si>
  <si>
    <t>Suministro, fabricación y colocación de concreto en escaleras de servicio (rampas, escalones y descansos), para unión entre nivel vestíbulos (nivel vestíbulo y nivel intermedio; nivel intermedio y nivel distribuidor), y entre nivel distribuidor y nivel anden, en estaciones subterráneas, con una f´c=300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</si>
  <si>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DGTM2112-PR-00073</t>
  </si>
  <si>
    <t>Suministro, habilitado, ensamble y colocación de cimbra en muro de escaleras,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numero de usos, la mano de obra para su habilitado y armado, la maquinaria, equipo, herramienta y mano de obra para la colocación de acuerdo a proyecto, los dispositivos necesarios para su colocación y desmontaje,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</si>
  <si>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DGTM2112-PR-00074</t>
  </si>
  <si>
    <t>Suministro, habilitado, armado y colocación de acero de refuerzo corrugado, ASTM A-706 grado 60 fy=4200 kg/cm2 en muro de escaleras, en estaciones subterráneas, en los diámetros y separaciones indicadas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</si>
  <si>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DGTM2112-PR-00075</t>
  </si>
  <si>
    <t>Suministro, fabricación y colocación de concreto muro de escaleras, en estaciones subterráneas, con una f´c=300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</si>
  <si>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DGTM2112-PR-00076</t>
  </si>
  <si>
    <t>Suministro, habilitado, armado y colocación de placa de 6x1/2 pulgadas y longitud de 160 cm para unión de acero de refuerzo en escaleras, en estaciones subterráneas, a base acero estructural A 709M GRADO 345 W y limite elástico de 3450 kg/cm2 el precio unitario incluye: los materiales puestos en el sitio de su utilización, cortes, esmerilado, soldadura, mermas, desperdicios, descalibres, pintura anticorrosiva en cara expuesta,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</si>
  <si>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DGTM2112-PR-00077</t>
  </si>
  <si>
    <t>EP 184</t>
  </si>
  <si>
    <t>Construcción de muro bajo anden en estaciones subterráneas, de concreto armado acabado aparente de 20 cm de espesor, con acero de refuerzo ASTM A-706 grado 60 fy=4200 kg/cm2, con doble parrilla de acero formado por varillas horizontales del número 4 a cada 20 cm y varillas verticales del número 4 a cada 20 cm y concreto f´c=400 kg/cm2, agregado máximo 15 mm, y recubrimiento mínimo de 40 mm, según lo indicado en el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la cimbra para el forjado de huecos; el concreto su vibrado, descimbrado, membrana de curado; acero de refuerzo en los diámetros y separaciones indicadas en proyecto con sus ganchos, amarres, bastones, traslapes, soldadura, mermas y desperdicios;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</si>
  <si>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DGTM2112-PR-00078</t>
  </si>
  <si>
    <t>Suministro, habilitado, armado y colocación de acero de refuerzo corrugado, ASTM A-706 grado 60 fy=4200 kg/cm2 en trabes de nivel vestíbulo, en estaciones subterráneas, en los diámetros y separaciones indicadas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</si>
  <si>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DGTM2112-PR-00079</t>
  </si>
  <si>
    <t>Suministro, fabricación y colocación de concreto en trabes de nivel vestíbulo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</si>
  <si>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DGTM2112-PR-00080</t>
  </si>
  <si>
    <t>Suministro, habilitado, ensamble y colocación de cimbra en trabes de nivel vestíbulo,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</si>
  <si>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DGTM2112-PR-00081</t>
  </si>
  <si>
    <t>Suministro, habilitado, armado y colocación de acero de refuerzo corrugado, ASTM A-706 grado 60 fy=4200 kg/cm2 en trabes de nivel intermedio, en estaciones subterráneas, en los diámetros y separaciones indicadas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</si>
  <si>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DGTM2112-PR-00082</t>
  </si>
  <si>
    <t>Suministro, fabricación y colocación de concreto en trabes de nivel intermedio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</si>
  <si>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DGTM2112-PR-00083</t>
  </si>
  <si>
    <t>Suministro, habilitado, ensamble y colocación de cimbra en trabes de nivel intermedio,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</si>
  <si>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DGTM2112-PR-00084</t>
  </si>
  <si>
    <t>Suministro, habilitado, armado y colocación de acero de refuerzo corrugado, ASTM A-706 grado 60 fy=4200 kg/cm2 en trabes de nivel distribuidor, en estaciones subterráneas, en los diámetros y separaciones indicadas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</si>
  <si>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DGTM2112-PR-00085</t>
  </si>
  <si>
    <t>Suministro, fabricación y colocación de concreto en trabes de nivel distribuidor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</si>
  <si>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DGTM2112-PR-00086</t>
  </si>
  <si>
    <t>Suministro, habilitado, ensamble y colocación de cimbra en trabes de nivel distribuidor,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</si>
  <si>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DGTM2112-PR-00087</t>
  </si>
  <si>
    <t>Suministro, habilitado, armado y colocación de acero de refuerzo corrugado, ASTM A-706 grado 60 fy=4200 kg/cm2 en columnas en estaciones subterráneas, desplantadas en losa de fondo y con remate en losa nivel distribuidor, con los diámetros y separaciones indicadas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</si>
  <si>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DGTM2112-PR-00088</t>
  </si>
  <si>
    <t>Suministro, fabricación y colocación de concreto en columnas en estaciones subterráneas, desplantadas en losa de fondo y con remate en losa nivel distribuidor, con una f´c=300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</si>
  <si>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DGTM2112-PR-00089</t>
  </si>
  <si>
    <t>Suministro, habilitado, ensamble y colocación de cimbra en columnas en estaciones subterráneas, desplantadas en losa de fondo y con remate en losa nivel distribuidor,,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</si>
  <si>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DGTM2112-PR-00090</t>
  </si>
  <si>
    <t>EP 183</t>
  </si>
  <si>
    <t>Construcción de losa de anden en estaciones subterráneas, de concreto armado acabado aparente de 20 cm de espesor, con acero de refuerzo ASTM A-706 grado 60 fy=4200 kg/cm2 con doble parrilla de acero, la superior con acero en ambos sentidos del número 4 a cada 20 cm y la parrilla inferior con acero del número 5 a cada 20 cm y concreto f´c=400 kg/cm2, agregado máximo 15 mm, y recubrimiento mínimo de 40 mm, según lo indicado en el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la cimbra para el forjado de huecos; el concreto su vibrado, descimbrado, membrana de curado; acero de refuerzo en los diámetros y separaciones indicadas en proyecto con sus ganchos, las pruebas de calidad necesarias, amarres, bastones, traslapes, soldadura, mermas y desperdicios;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</si>
  <si>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DGTM2112-PR-00091</t>
  </si>
  <si>
    <t>Suministro, habilitado, armado y colocación de acero de refuerzo corrugado, ASTM A-706 grado 60 fy=4200 kg/cm2 en losa de nivel vestíbulo, en estaciones subterráneas, en los diámetros y distribuciones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</si>
  <si>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DGTM2112-PR-00092</t>
  </si>
  <si>
    <t>Suministro, fabricación y colocación de concreto en losa de nivel vestíbulo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</si>
  <si>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DGTM2112-PR-00093</t>
  </si>
  <si>
    <t>Suministro, habilitado, ensamble y colocación de cimbra en losa de nivel vestíbulo,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</si>
  <si>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DGTM2112-PR-00094</t>
  </si>
  <si>
    <t>Suministro, habilitado, armado y colocación de acero de refuerzo corrugado, ASTM A-706 grado 60 fy=4200 kg/cm2 en losa de nivel intermedio, en estaciones subterráneas, en los diámetros y distribuciones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</si>
  <si>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DGTM2112-PR-00095</t>
  </si>
  <si>
    <t>Suministro, fabricación y colocación de concreto en losa de nivel intermedio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</si>
  <si>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DGTM2112-PR-00096</t>
  </si>
  <si>
    <t>Suministro, habilitado, ensamble y colocación de cimbra en losa de nivel intermedio,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desmontaje,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</si>
  <si>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DGTM2112-PR-00097</t>
  </si>
  <si>
    <t>Suministro, habilitado, armado y colocación de acero de refuerzo corrugado, ASTM A-706 grado 60 fy=4200 kg/cm2 en losa de nivel distribuidor, en estaciones subterráneas, en los diámetros y distribuciones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</si>
  <si>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DGTM2112-PR-00098</t>
  </si>
  <si>
    <t>Suministro, fabricación y colocación de concreto en losa de nivel distribuidor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</si>
  <si>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DGTM2112-PR-00099</t>
  </si>
  <si>
    <t>Suministro, fabricación y colocación de concreto en losa de nivel distribuidor  en estaciones subterráneas, con una f´c=300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</si>
  <si>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DGTM2112-PR-00100</t>
  </si>
  <si>
    <t>Suministro, habilitado, ensamble y colocación de cimbra en losa de nivel distribuidor,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</si>
  <si>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DGTM2112-PR-00101</t>
  </si>
  <si>
    <t>Suministro, habilitado, armado y colocación de acero de refuerzo corrugado, ASTM A-706 grado 60 fy=4200 kg/cm2 en losa de cubierta en estaciones subterráneas,  en los diámetros y distribución indicada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</si>
  <si>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DGTM2112-PR-00102</t>
  </si>
  <si>
    <t>Suministro, fabricación y colocación de concreto en losa de cubierta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</si>
  <si>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DGTM2112-PR-00103</t>
  </si>
  <si>
    <t>Suministro, habilitado, ensamble y colocación de cimbra en losa de cubierta,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numero de usos, la mano de obra para su habilitado y armado, la maquinaria, equipo, herramienta y mano de obra para la colocación de acuerdo a proyecto, los dispositivos necesarios para su colocación y desmontaje,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</si>
  <si>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DGTM2112-PR-00104</t>
  </si>
  <si>
    <t>EP 220</t>
  </si>
  <si>
    <t>Suministro habilitado y colocación de poliestireno de baja densidad, en losa aligerada de vestíbulo, en estaciones subterráneas, el precio unitario incluye: los materiales puestos en el sitio de su utilización, la herramienta, equipo y mano de obra para su habilitado y colocación, los acarreos internos y externos necesarios, los cortes, mermas y desperdicios, las pruebas de calidad necesarias, los elementos de sujeción, sus calzas y apoyos para su colocación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</si>
  <si>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DGTM2112-PR-00105</t>
  </si>
  <si>
    <t>Suministro, Habilitado, fabricación y colocación de soporte metálico a base de barra de 63.5 mm, con resistencia a la ruptura de 700 N/mm2, límite elástico de 555 N/mm2 y módulo de elasticidad de 205 KN/mm2, de longitud de 5300 mm, con cuerda roscada en sus extremos, y demás accesorios indicados en el proyecto,  en estaciones subterráneas, el precio unitario incluye: los materiales puestos en el sitio de su utilización; la maquinaria, herramienta, la mano de obra para su colocación; el tubo de acero de 168.3 mm de diámetro exterior, espesor 7.65 mm ASTM A-106 GRADO B fy=240 MPa; tubo de acero inoxidable de diámetro exterior mínimo de 160 mm y 2 mm de espesor; lechada de cemento para protección de corrosión y fuego; placas de acero para unión, base de transmisión de cargas de acero ASTM A572M GRADO 50 fy= 345 MPa con los espesores y geometrías indicadas en proyecto, las pruebas de calidad necesarias, las tuercas de las características compatibles con el sistema; los acarreos internos y externos necesarios,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</si>
  <si>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DGTM2112-PR-00106</t>
  </si>
  <si>
    <t>Suministro, y colocación sistema de anclaje a base de varilla del número 10 de acero de refuerzo corrugado, ASTM A-706 grado 60 fy=4200 kg/cm2 en unión de elementos estructurales, con una longitud total de 275 cm y anclaje de 55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</si>
  <si>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DGTM2112-PR-00107</t>
  </si>
  <si>
    <t>Suministro, y colocación sistema de anclaje a base de varilla del número 10 de acero de refuerzo corrugado, ASTM A-706 grado 60 fy=4200 kg/cm2 en unión de elementos estructurales, con una longitud total de 325 cm y anclaje de 75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</si>
  <si>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DGTM2112-PR-00108</t>
  </si>
  <si>
    <t>Suministro, y colocación sistema de anclaje a base de varilla del número 5 de acero de refuerzo corrugado, ASTM A-706 grado 60 fy=4200 kg/cm2 en unión de elementos estructurales, con una longitud total de 65 cm y anclaje de 15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</si>
  <si>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DGTM2112-PR-00109</t>
  </si>
  <si>
    <t>Suministro, y colocación sistema de anclaje a base de varilla del número 5 de acero de refuerzo corrugado, ASTM A-706 grado 60 fy=4200 kg/cm2 en unión de elementos estructurales, con una longitud total de 60 cm y anclaje de 30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</si>
  <si>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DGTM2112-PR-00110</t>
  </si>
  <si>
    <t>Suministro, y colocación sistema de anclaje a base de varilla del número 5 de acero de refuerzo corrugado, ASTM A-706 grado 60 fy=4200 kg/cm2 en unión de elementos estructurales, con una longitud total de 80 cm y anclaje de 30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</si>
  <si>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DGTM2112-PR-00111</t>
  </si>
  <si>
    <t>Suministro, y colocación sistema de anclaje a base de varilla del número 5 de acero de refuerzo corrugado, ASTM A-706 grado 60 fy=4200 kg/cm2 en unión de elementos estructurales, con una longitud total de 40 cm y anclaje de 10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</si>
  <si>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DGTM2112-PR-00112</t>
  </si>
  <si>
    <t>Suministro, y colocación sistema de anclaje a base de varilla del número 6 de acero de refuerzo corrugado, ASTM A-706 grado 60 fy=4200 kg/cm2 en unión de elementos estructurales, con una longitud total de 110 cm y anclaje de 35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</si>
  <si>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DGTM2112-PR-00113</t>
  </si>
  <si>
    <t>Suministro, y colocación sistema de anclaje a base de varilla del número 10 de acero de refuerzo corrugado, ASTM A-706 grado 60 fy=4200 kg/cm2 en unión de elementos estructurales, con una longitud total de 160 cm y anclaje de 60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</si>
  <si>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DGTM2112-PR-00114</t>
  </si>
  <si>
    <t>Suministro, y colocación sistema de anclaje a base de varilla del número 10 de acero de refuerzo corrugado, ASTM A-706 grado 60 fy=4200 kg/cm2 en unión de elementos estructurales, con una longitud total de 260 cm y anclaje de 60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</si>
  <si>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DGTM2112-PR-00115</t>
  </si>
  <si>
    <t>Suministro, y colocación sistema de anclaje a base de varilla del número 5 de acero de refuerzo corrugado, ASTM A-706 grado 60 fy=4200 kg/cm2 en unión de elementos estructurales, con una longitud total de 100 cm y anclaje de 30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</si>
  <si>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DGTM2112-PR-00116</t>
  </si>
  <si>
    <t>Suministro, y colocación sistema de anclaje a base de varilla del número 5 de acero de refuerzo corrugado, ASTM A-706 grado 60 fy=4200 kg/cm2 en unión de elementos estructurales, con una longitud total de 85 cm y anclaje de 35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</si>
  <si>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DGTM2112-PR-00117</t>
  </si>
  <si>
    <t>Suministro, y colocación sistema de anclaje a base de varilla del número 5 de acero de refuerzo corrugado, ASTM A-706 grado 60 fy=4200 kg/cm2 en unión de elementos estructurales, con una longitud total de 135 cm y anclaje de 35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</si>
  <si>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DGTM2112-PR-00118</t>
  </si>
  <si>
    <t>Suministro, y colocación sistema de anclaje a base de varilla del número 10 de acero de refuerzo corrugado, ASTM A-706 grado 60 fy=4200 kg/cm2 en unión de elementos estructurales, con una longitud total de 135 cm y anclaje de 55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</si>
  <si>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DGTM2112-PR-00119</t>
  </si>
  <si>
    <t>Suministro, y colocación sistema de anclaje a base de varilla del número 10 de acero de refuerzo corrugado, ASTM A-706 grado 60 fy=4200 kg/cm2 en unión de elementos estructurales, con una longitud total de 185 cm y anclaje de 55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</si>
  <si>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DGTM2112-PR-00120</t>
  </si>
  <si>
    <t>Suministro, y colocación sistema de anclaje a base de varilla del número 10 de acero de refuerzo corrugado, ASTM A-706 grado 60 fy=4200 kg/cm2 en unión de elementos estructurales, con una longitud total de 205 cm y anclaje de 55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</si>
  <si>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DGTM2112-PR-00121</t>
  </si>
  <si>
    <t>Suministro, y colocación sistema de anclaje a base de varilla del número 10 de acero de refuerzo corrugado, ASTM A-706 grado 60 fy=4200 kg/cm2 en unión de elementos estructurales, con una longitud total de 225 cm y anclaje de 55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</si>
  <si>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DGTM2112-PR-00122</t>
  </si>
  <si>
    <t>Suministro, y colocación sistema de anclaje a base de varilla del número 10 de acero de refuerzo corrugado, ASTM A-706 grado 60 fy=4200 kg/cm2 en unión de elementos estructurales, con una longitud total de 255 cm y anclaje de 55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</si>
  <si>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DGTM2112-PR-00123</t>
  </si>
  <si>
    <t>Suministro, y colocación sistema de anclaje a base de varilla del número 8 de acero de refuerzo corrugado, ASTM A-706 grado 60 fy=4200 kg/cm2 en unión de elementos estructurales, con una longitud total de 130 cm y anclaje de 50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</si>
  <si>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DGTM2112-PR-00124</t>
  </si>
  <si>
    <t>Suministro, y colocación sistema de anclaje a base de varilla del número 10 de acero de refuerzo corrugado, ASTM A-706 grado 60 fy=4200 kg/cm2 en unión de elementos estructurales, con una longitud total de 260 cm y anclaje de 60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</si>
  <si>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DGTM2112-PR-00125</t>
  </si>
  <si>
    <t>Suministro, y colocación sistema de anclaje a base de varilla del número 5 de acero de refuerzo corrugado, ASTM A-706 grado 60 fy=4200 kg/cm2 en unión de elementos estructurales, con una longitud total de 140 cm y anclaje de 30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</si>
  <si>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DGTM2112-PR-00128</t>
  </si>
  <si>
    <t>Demolición por medios mecánicos de trabe nivel vestíbulo en estaciones subterráneas,  previamente construida, para descubrir el acero y anclar el acero de escaleras, el precio unitario incluye: trazo y nivelación las veces necesarias, , la maquinaria, equipo, herramienta y mano de obra para la demolición,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demolición, el retiro del material producto de la demolición al banco de tiro en un radio no mayor de 20 km, y todo lo necesario para su correcta ejecución por unidad de obra terminada.</t>
  </si>
  <si>
    <t>2.2.2.4</t>
  </si>
  <si>
    <t xml:space="preserve">2.2.2.4 Escaleras y puntales de accesos y galerías de ventilación_x000D_
</t>
  </si>
  <si>
    <t>DGTM2112-PR-00130</t>
  </si>
  <si>
    <t>Suministro, habilitado, armado y colocación de acero de refuerzo corrugado, ASTM A-706 grado 60 fy=4200 kg/cm2 en escaleras de acceso (rampas, escalones y descansos),  para unión entre nivel calle y nivel vestíbulo, en estaciones subterráneas,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</si>
  <si>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DGTM2112-PR-00131</t>
  </si>
  <si>
    <t>Suministro, fabricación y colocación de concreto en escaleras de acceso (rampas, escalones y descansos), para unión entre nivel calle y nivel vestibulo,  en estaciones subterráneas, con una f´c=300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</si>
  <si>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DGTM2112-PR-00132</t>
  </si>
  <si>
    <t>Suministro, habilitado, ensamble y colocación de cimbra en escaleras de acceso (rampas, escalones y descansos), para unión entre nivel calle y nivel vestibulo,  en estaciones subterráneas, acabado aparente (espejo) el precio unitario incluye: los materiales puestos en el sitio de su utilización, la madera, su sistema de apuntalamiento y soporte ya sea tubular o de madera a la altura que indique el proyecto, herrajes, sujetadores, contraventeos, puntales, sus desperdicios y numero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</si>
  <si>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DGTM2112-PR-00136</t>
  </si>
  <si>
    <t>Suministro, habilitado, y colocación de puntal en accesos, galerías de ventilación y salida de anden, en estaciones subterráneas, de acero ASTM A572 grado 50 fy de 3450 kg/cm2, a base de perfil estructural, y placa base en sus extremos de sección y espesor indicado en proyecto de acero ASTM A572 grado 50 fy de 3450 kg/cm2 para anclaje a muro milan, con recuperación a favor del contratista El precio unitario incluye: el suministro del perfil estructural, y placa (con sus orificios para el anclaje) de acuerdo a las características indicadas en proyecto, mermas, desperdicios y descalibre, soldadura, atiezadores, uniones, pintura anticorrosiva y materiales de menor consumo, las pruebas de calidad necesarias; la parte proporcional del número de usos, la mano de obra para trazo, corte, habilitado, presentación, armado, esmerilado, soldado, limpieza, acarreo libre horizontal y/o vertical, la limpieza y aplicación de pintura anticorrosiva; así como,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</si>
  <si>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DGTM2112-PR-00137</t>
  </si>
  <si>
    <t>EP 224</t>
  </si>
  <si>
    <t>Suministro y colocación de anclaje mecánico marca HILTI o similar equivalente HST-M12X145/50 para fijar puntal provisional de acero a muro Milán, colocado al torque que indique el proyecto a la recomendación del fabricante, en estaciones subterráneas, el precio unitario incluye: los materiales puestos en el sitio de su utilización según proyecto; el equipo, herramienta y mano de obra para la ejecución del barreno, los andamios y plataformas necesarios para la realización del trabajo a la altura indicada en el proyecto, las pruebas de calidad necesarias; los acarreos internos verticales y horizontales necesarios;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y todo lo necesario para su correcta ejecución por unidad de obra terminada.</t>
  </si>
  <si>
    <t>DGTM2112-PR-00140</t>
  </si>
  <si>
    <t>Suministro, habilitado, y colocación de puntal en accesos, galerías de ventilación y salida de anden, en estaciones subterráneas, a base de perfil estructural de acero ASTM A572 grado 50 fy de 3450 kg/cm2 de la sección indicada en proyecto y en sus extremos sección cajo a base de placa  de acero con los espesores indicado en proyecto, y placa de acero para anclaje a muro Milán  de espesor y dimensiones indicadas en proyecto de acero ASTM A572 grado 50 fy de 3450 kg/cm2, con los orificios correspondientes,  con recuperación a favor del contratista, el precio unitario incluye: las pruebas de calidad necesarias, el suministro del perfil estructural, y placa de acuerdo a las características indicadas en proyecto, mermas, desperdicios y descalibre, soldadura, atiezadores, pintura anticorrosiva y materiales de menor consumo; la parte proporcional del número de usos, la mano de obra para trazo, corte, habilitado, presentación, armado, esmerilado, soldado, limpieza, acarreo libre horizontal y/o vertical, la limpieza y aplicación de pintura anticorrosiva; así como,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</si>
  <si>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DGTM2112-PR-00143</t>
  </si>
  <si>
    <t>Suministro y colocación de anclaje mecánico marca HILTI o similar equivalente HST-M24X200/30 para fijar puntal provisional de acero a muro milan, en estaciones subterráneas, colocado al torque que indique el proyecto a la recomendación del fabricante, el precio unitario incluye: los materiales puestos en el sitio de su utilización según proyecto; el equipo, herramienta y mano de obra para la ejecución del barreno de diámetro de 26 mm, los andamios y plataformas necesarios para la realización del trabajo a la altura indicada en el proyecto; los acarreos internos verticales y horizontales necesarios;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y todo lo necesario para su correcta ejecución por unidad de obra terminada.</t>
  </si>
  <si>
    <t>2.2.2.5</t>
  </si>
  <si>
    <t xml:space="preserve">2.2.2.5 Muro perimetral de acceso_x000D_
</t>
  </si>
  <si>
    <t>DGTM2112-PR-01235</t>
  </si>
  <si>
    <t>Suministro, habilitado, armado y colocación de acero de refuerzo corrugado, ASTM A-706 grado 60 de muro perimetral para soporte de estructura de acceso, en estaciones subterráneas, en los diámetros y separaciones indicadas en proyecto, el precio unitario incluye: El acero de refuerzo, los ganchos, dobleces, cortes, separadores,  conectores roscados y cuerda en varillas, traslapes, mermas, desperdicios, la mano de obra para su habilitado y armado, la maquinaria, equipo, herramienta y mano de obra para la colocación del acero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</si>
  <si>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DGTM2112-PR-01236</t>
  </si>
  <si>
    <t>EP 003</t>
  </si>
  <si>
    <t>Suministro, habilitado, ensamble y colocación de cimbra de muro perimetral para soporte de estructura de acceso,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</si>
  <si>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DGTM2112-PR-01237</t>
  </si>
  <si>
    <t>Suministro, fabricación y colocación de concreto de muro perimetral para soporte de estructura de acceso,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</si>
  <si>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2.2.2.6</t>
  </si>
  <si>
    <t xml:space="preserve">2.2.2.6 Muro de elevador y escaleras de servicio_x000D_
</t>
  </si>
  <si>
    <t>DGTM2112-PR-01238</t>
  </si>
  <si>
    <t>Suministro, habilitado, armado y colocación de acero de refuerzo corrugado, ASTM A-706 grado 60 de muro de elevador y escaleras de servicio, en estaciones subterráneas, en los diámetros y separaciones indicadas en proyecto, el precio unitario incluye: El acero de refuerzo, los ganchos, dobleces, cortes, separadores,  conectores roscados y cuerda en varillas, traslapes, mermas, desperdicios, la mano de obra para su habilitado y armado, la maquinaria, equipo, herramienta y mano de obra para la colocación del acero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</si>
  <si>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DGTM2112-PR-01239</t>
  </si>
  <si>
    <t>Suministro, habilitado, ensamble y colocación de cimbra de muro de elevador y escaleras de servicio,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</si>
  <si>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DGTM2112-PR-01240</t>
  </si>
  <si>
    <t>Suministro, fabricación y colocación de concreto de muro de elevador y escaleras de servicio,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</si>
  <si>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DGTM2112-PR-01241</t>
  </si>
  <si>
    <t>Suministro, habilitado, fabricación y colocación de estructura (columnas, vigas, trabes, cartabones, placas de unión, placa base) en elevadores nivel calle de estaciones subterráneas,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</si>
  <si>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2.2.2.7</t>
  </si>
  <si>
    <t xml:space="preserve">2.2.2.7 Rejillas en galerías de ventilación_x000D_
</t>
  </si>
  <si>
    <t>DGTM2112-PR-00598</t>
  </si>
  <si>
    <t>Suministro, habilitado, armado y colocación de acero de refuerzo corrugado, ASTM A-706 grado 60 de muro de ventilación para soporte de estructura de rejillas Irving, en estaciones subterráneas, en los diámetros y separaciones indicadas en proyecto, el precio unitario incluye: El acero de refuerzo, los ganchos, dobleces, cortes, separadores,  conectores roscados y cuerda en varillas, traslapes, mermas, desperdicios, la mano de obra para su habilitado y armado, la maquinaria, equipo, herramienta y mano de obra para la colocación del acero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</si>
  <si>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DGTM2112-PR-00599</t>
  </si>
  <si>
    <t>Suministro, habilitado, ensamble y colocación de cimbra de muro de ventilación en estaciones subterráneas, para soporte de estructura de rejillas Irving,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</si>
  <si>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DGTM2112-PR-00600</t>
  </si>
  <si>
    <t>Suministro, fabricación y colocación de concreto en muro de ventilación para soporte de estructura de rejillas Irving,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</si>
  <si>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DGTM2112-PR-00601</t>
  </si>
  <si>
    <t>Suministro habilitado y colocación de placa base ahogada en muro de ventilación de acero A-36, con espesor y geometría de acuerdo a proyecto, con cuatro pernos Nelson de diámetro de 13 mm. y longitud de 150 mm. en estaciones subterráneas, el precio unitario incluye: los materiales puestos en el sitio de su utilización; el acero estructural A-36, los pernos Nelson, la soldadura de botón; los ganchos, cortes, separadores,   mermas, desperdicios;  la mano de obra para su habilitado, armado y soldado; la maquinaria, equipo, herramienta y mano de obra para la colocación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</si>
  <si>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DGTM2112-PR-00602</t>
  </si>
  <si>
    <t>Suministro habilitado y colocación de placa base ahogada en muro de ventilación en estaciones subterráneas, de acero A-36, con espesor y geometría de acuerdo a proyecto, con cuatro pernos Nelson de diámetro de 19 mm. y longitud de 200 mm. el precio unitario incluye: los materiales puestos en el sitio de su utilización; el acero estructural A-36, los pernos Nelson, la soldadura de botón; los ganchos, cortes, separadores,   mermas, desperdicios;  la mano de obra para su habilitado, armado y soldado; la maquinaria, equipo, herramienta y mano de obra para la colocación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</si>
  <si>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DGTM2112-PR-00603</t>
  </si>
  <si>
    <t>Suministro habilitado y colocación de viga de acero estructural ASTM A-572 con un fy de 3400 kg/cm2 en zona de muro de  ventilación, en estaciones subterráneas, de perfil con las características indicadas en proyecto, el precio unitario incluye: los materiales puestos en el sitio de su utilización; el  perfil estructural, y placa de conexión, la soldadura de unión de acuerdo a las características indicadas en proyecto; mermas, desperdicios y descalibre,  atiezadores, uniones, pintura anticorrosiva y materiales de menor consumo, las pruebas de calidad necesarias; la mano de obra para trazo, corte, habilitado, presentación, armado, esmerilado, soldado, limpieza, acarreo libre horizontal y/o vertical, la limpieza y aplicación de pintura anticorrosiva; así como,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</si>
  <si>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DGTM2112-PR-00604</t>
  </si>
  <si>
    <t>Suministro, habilitado y colocación de rejilla IRVING en estaciones subterráneas,  galvanizada o similar equivalente con soleras de geometría de acuerdo al proyecto y solera perimetral, en zona de muro de  ventilación, el precio unitario incluye los materiales puestos en el sitio de su utilización; la solera, varilla de unión, la soldadura de unión de acuerdo a las características indicadas en proyecto, la solera perimetral; mermas, desperdicios y descalibre, uniones, el galvanizado de la rejilla y materiales de menor consumo, las pruebas de calidad necesarias; la mano de obra para trazo, corte, habilitado, presentación, armado, esmerilado, soldado, limpieza, acarreo libre horizontal y/o vertical, la limpieza y aplicación de pintura anticorrosiva; así como,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y todo lo necesario para su correcta ejecución por unidad de obra terminada.</t>
  </si>
  <si>
    <t>DGTM2112-PR-00605</t>
  </si>
  <si>
    <t>Suministro habilitado y colocación de canal estructural de acero ASTM A-572 con un fy de 3400 kg/cm2 en zona de muro de  ventilación, en estaciones subterráneas, de perfil con las características indicadas en proyecto, con  pernos Nelson de diámetro de 19 mm. y longitud de 200 mm. colocados a cada 60 cm.  el precio unitario incluye: los materiales puestos en el sitio de su utilización; el  perfil estructural de acuerdo a las características indicadas en proyecto, los pernos nelson; mermas, desperdicios y descalibre,  uniones; pintura anticorrosiva y materiales de menor consumo, las pruebas de calidad necesarias; la mano de obra para trazo, corte, habilitado, presentación, armado, esmerilado, soldado, limpieza, acarreo libre horizontal y/o vertical, la limpieza y aplicación de pintura anticorrosiva; así como,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</si>
  <si>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DGTM2112-PR-00606</t>
  </si>
  <si>
    <t>Suministro habilitado y colocación de ángulo estructural de acero ASTM A-572 con un fy de 3400 kg/cm2 en zona de muro de  ventilación, en estaciones subterráneas, con las características indicadas en proyecto, con  pernos Nelson de diámetro de 13 mm. y longitud de 100 mm.  colocados a cada 50 cm.  el precio unitario incluye: los materiales puestos en el sitio de su utilización; el  perfil estructural de acuerdo a las características indicadas en proyecto, los pernos nelson; mermas, desperdicios y descalibre,  uniones; pintura anticorrosiva y materiales de menor consumo, las pruebas de calidad necesarias; la mano de obra para trazo, corte, habilitado, presentación, armado, esmerilado, soldado, limpieza, acarreo libre horizontal y/o vertical, la limpieza y aplicación de pintura anticorrosiva; así como,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</si>
  <si>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2.2.2.8</t>
  </si>
  <si>
    <t>2.2.2.8 Acceso Estaciones Subterráneas 1</t>
  </si>
  <si>
    <t>2.2.2.8.1</t>
  </si>
  <si>
    <t>2.2.2.8.1 Cimentación</t>
  </si>
  <si>
    <t>DGTM2112-PR-01341</t>
  </si>
  <si>
    <t>Excavación  en suelo a cielo abierto entre troqueles por medios mecánicos, medido en banco  según líneas de proyecto, en zona de pozo de tuneladora,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</si>
  <si>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2.2.2.8.2</t>
  </si>
  <si>
    <t>2.2.2.8.2 Estructura</t>
  </si>
  <si>
    <t>DGTM2112-PR-00752</t>
  </si>
  <si>
    <t>Suministro, habilitado, fabricación y colocación de estructura de acceso a estaciones subterráneas (columnas, vigas, placa etc),  formada por perfiles estructurales y placas de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</si>
  <si>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2.2.2.9</t>
  </si>
  <si>
    <t>2.2.2.9 Acceso Estaciones Subterráneas 2</t>
  </si>
  <si>
    <t>2.2.2.9.1</t>
  </si>
  <si>
    <t>2.2.2.9.1 Cimentación</t>
  </si>
  <si>
    <t>2.2.2.9.2</t>
  </si>
  <si>
    <t>2.2.2.9.2 Estructura</t>
  </si>
  <si>
    <t>2.2.3</t>
  </si>
  <si>
    <t>2.2.3 Arquitectura</t>
  </si>
  <si>
    <t>2.2.3.1</t>
  </si>
  <si>
    <t xml:space="preserve">2.2.3.1 Puertas_x000D_
</t>
  </si>
  <si>
    <t>DGTM2112-PR-00029</t>
  </si>
  <si>
    <t>EP 029</t>
  </si>
  <si>
    <t>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</si>
  <si>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DGTM2112-PR-00030</t>
  </si>
  <si>
    <t>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t>
  </si>
  <si>
    <t>2.2.3.2</t>
  </si>
  <si>
    <t>2.2.3.2 Nivel Anden</t>
  </si>
  <si>
    <t>2.2.3.2.1</t>
  </si>
  <si>
    <t>2.2.3.2.1 Pisos</t>
  </si>
  <si>
    <t>DGTM2112-PR-00699</t>
  </si>
  <si>
    <t>EP 031</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</si>
  <si>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de estaciones subterráneas,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</si>
  <si>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DGTM2112-PR-00700</t>
  </si>
  <si>
    <t>Suministro y colocación de placas de granito para pisos de tráfico pesado SHADOW BLACK o G684 de 600mm x 600mm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en estaciones subterraneas,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</si>
  <si>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DGTM2112-PR-00701</t>
  </si>
  <si>
    <t>EP 032</t>
  </si>
  <si>
    <t>Suministro y colocación de zoclo de placas de granito para pisos de tráfico pesado SHADOW BLACK o G684 de 7 cm de altura 3/4" de espesor, igual a muestra autorizada, acabado pulido brillado (nivel 90 en pulimento) seleccionado y clasificado como Calidad A, rectificado en medidas y espesor de acuerdo a norma Internacional. Tratamiento con químico oleofobo en su cara superior y laterales. Debido al volumen el material deberá ser suministrado clasificado y separado en tonalidades dentro de rangos previamente definidos por el proyecto, nivel anden en estaciones subterráneas,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</si>
  <si>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DGTM2112-PR-00702</t>
  </si>
  <si>
    <t>EP 033</t>
  </si>
  <si>
    <t>Suministro, habilitado y colocación de guía táctil para invidentes “FRANJA PODOTÁCTIL” de concreto polimérico o similar equivalente, de sección 20x20x2.5 cm con altura de relieves de 5 mm, INDICADOR DE ADVERTENCIA con relieve de botones, nivel anden de estaciones subterráneas,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</si>
  <si>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DGTM2112-PR-00703</t>
  </si>
  <si>
    <t>Suministro, habilitado y colocación de guía táctil para invidentes “FRANJA PODOTÁCTIL” de concreto polimérico o similar equivalente, de sección 20x20x2.5 cm con altura de relieves de 5 mm, INDICADOR DE DIRECCIÓN-AVANCE con relieve de franjas paralelas, nivel anden de estaciones subterráneas,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</si>
  <si>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DGTM2112-PR-00704</t>
  </si>
  <si>
    <t>EP 233</t>
  </si>
  <si>
    <t>Construcción de “nariz de anden en estaciones subterráneas”,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 mismo;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</si>
  <si>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2.2.3.2.2</t>
  </si>
  <si>
    <t>2.2.3.2.2 Muros</t>
  </si>
  <si>
    <t>DGTM2112-PR-00705</t>
  </si>
  <si>
    <t>EP 073</t>
  </si>
  <si>
    <t>Construcción de muro divisorio de block hueco 12x20x40 junteado con cemento arena en proporción 1:4 en nivel anden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</si>
  <si>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DGTM2112-PR-00706</t>
  </si>
  <si>
    <t>EP 072</t>
  </si>
  <si>
    <t>Construcción y aplicación de aplanado tipo fino de 2 cm. de espesor a base de cemento-arena en proporción 1:5 aplicado en muros de nivel anden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</si>
  <si>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DGTM2112-PR-00707</t>
  </si>
  <si>
    <t>EP 037</t>
  </si>
  <si>
    <t>Suministro y aplicación de pintura de esmalte mate COMEX 100 o similar equivalente, color gris perla 106 acabado mate,  a dos manos de pintura con previa aplicación de sellador. En muros de nivel anden de estaciones subterráneas,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</si>
  <si>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DGTM2112-PR-00708</t>
  </si>
  <si>
    <t>EP 079</t>
  </si>
  <si>
    <t>Suministro y colocación de cristal templado 9 mm, marca SAINT GOBAIN  o similar equivalente, modelo planilaque evolution color blanco, en muros de nivel anden de estaciones subterráneas, a la altura indicada en proyecto, colocado con conectores sobre soporte estándar de acero inoxidable y perfiles de acero estructural, de acuerdo a despiece y colocación indicada en planos, en pasarela de acceso,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</si>
  <si>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DGTM2112-PR-00709</t>
  </si>
  <si>
    <t>EP 234</t>
  </si>
  <si>
    <t>Suministro, habilitado y colocación de panel de fibrocemento de 8 mm de espesor ANTIGRAFITI marca FUNDER MAX o similar equivalente, MODELO MAX EXTERIOR F-QUALITAT 0070  COLOR CARBON GREY en piezas de 20x100 cm, a una cara, colocado sobre bastidor de estructura metálica, de acuerdo a despiece indicado en planos, en muros de nivel anden de estaciones subterráneas,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</si>
  <si>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DGTM2112-PR-00710</t>
  </si>
  <si>
    <t>EP 040</t>
  </si>
  <si>
    <t>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En muros de nivel anden de estaciones subterráneas, El precio unitario incluye: los equipos, herramienta y mano de obra para realizar el trabajo; los materiales puestos en el sitio de su colocación; el adhesivo tipo Crest o similar equivalente y su mezcla para su aplicación; mermas y desperdicios;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</si>
  <si>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2.2.3.2.3</t>
  </si>
  <si>
    <t>2.2.3.2.3 Plafones</t>
  </si>
  <si>
    <t>DGTM2112-PR-00711</t>
  </si>
  <si>
    <t>EP 055</t>
  </si>
  <si>
    <t>Suministro y aplicación de pintura vinílica anti-polvo, aplicada en plafón de nivel anden de estaciones subterráneas,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</si>
  <si>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DGTM2112-PR-00712</t>
  </si>
  <si>
    <t>EP 045</t>
  </si>
  <si>
    <t>Suministro, habilitado y colocación de plafón de paneles  de HPL marca FUNDERMAX o similar equivalente a una cara para interiores de 6 mm. de espesor línea UNI FARBEN, color 0730 gris claro, sujeto a estructura de soporte y suspendido de losa de concreto, a una altura indicada en proyecto, nivel anden de estaciones subterráneas,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</si>
  <si>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DGTM2112-PR-00713</t>
  </si>
  <si>
    <t>EP 044</t>
  </si>
  <si>
    <t>Suministro, habilitado y colocación de falso plafón de Tablaroca liso WATER RESIST  o similar equivalente de 5/8” de espesor, colocado sobre bastidor metálico, suspendido de losa de concreto,  a la altura indicada en proyecto. nivel anden de estaciones subterráneas,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</si>
  <si>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2.2.3.3</t>
  </si>
  <si>
    <t>2.2.3.3 Nivel  Distribuidor</t>
  </si>
  <si>
    <t>2.2.3.3.1</t>
  </si>
  <si>
    <t>2.2.3.3.1 Pisos</t>
  </si>
  <si>
    <t>DGTM2112-PR-00714</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</si>
  <si>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distribuidor de estaciones subterráneas,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</si>
  <si>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DGTM2112-PR-01555</t>
  </si>
  <si>
    <t>EP 185</t>
  </si>
  <si>
    <t>Losa de nivelacion,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</si>
  <si>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DGTM2112-PR-01556</t>
  </si>
  <si>
    <t>EP 025</t>
  </si>
  <si>
    <t>Resina epoxico,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</si>
  <si>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2.2.3.3.2</t>
  </si>
  <si>
    <t>2.2.3.3.2 Muros</t>
  </si>
  <si>
    <t>DGTM2112-PR-00715</t>
  </si>
  <si>
    <t>Construcción de muro divisorio de block hueco 12x20x40 junteado con cemento arena en proporción 1:4 en nivel distribuidor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</si>
  <si>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DGTM2112-PR-00716</t>
  </si>
  <si>
    <t>Construcción y aplicación de aplanado tipo fino de 2 cm. de espesor a base de cemento-arena en proporción 1:5 aplicado en muros de nivel distribuidor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</si>
  <si>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DGTM2112-PR-00717</t>
  </si>
  <si>
    <t>Suministro y aplicación de pintura de esmalte mate COMEX 100 o similar equivalente, color gris perla 106 acabado mate,  a dos manos de pintura con previa aplicación de sellador. En muros de nivel distribuidor de estaciones subterráneas,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</si>
  <si>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DGTM2112-PR-00718</t>
  </si>
  <si>
    <t>Suministro, habilitado y colocación de panel de fibrocemento de 8 mm de espesor ANTIGRAFITI marca FUNDER MAX o similar equivalente, MODELO MAX EXTERIOR F-QUALITAT 0070  COLOR CARBON GREY en piezas de 20x100 cm, a una cara, colocado sobre bastidor de estructura metálica, de acuerdo a despiece indicado en planos, en muros de nivel distribuidor de estaciones subterráneas,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</si>
  <si>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DGTM2112-PR-01560</t>
  </si>
  <si>
    <t>Suministro y colocación de cristal templado 9 mm, marca SAINT GOBAIN  o similar equivalente, modelo planilaque evolution color blanco, en muros de nivel distribuidor de estaciones subterráneas, a la altura indicada en proyecto, colocado con conectores sobre soporte estándar de acero inoxidable y perfiles de acero estructural, de acuerdo a despiece y colocación indicada en planos, en pasarela de acceso,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</si>
  <si>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2.2.3.3.3</t>
  </si>
  <si>
    <t>2.2.3.3.3 Plafones</t>
  </si>
  <si>
    <t>DGTM2112-PR-00719</t>
  </si>
  <si>
    <t>Suministro y aplicación de pintura vinílica anti-polvo, aplicada en plafón de nivel distribuidor de estaciones subterráneas,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</si>
  <si>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DGTM2112-PR-00720</t>
  </si>
  <si>
    <t>Suministro, habilitado y colocación de plafón de paneles  de HPL marca FUNDERMAX o similar equivalente a una cara para interiores de 6 mm. de espesor línea UNI FARBEN, color 0730 gris claro, sujeto a estructura de soporte y suspendido de losa de concreto, a una altura indicada en proyecto, nivel distribuidor de estaciones subterráneas,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</si>
  <si>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2.2.3.3.4</t>
  </si>
  <si>
    <t>2.2.3.3.4 Herreria</t>
  </si>
  <si>
    <t>DGTM2112-PR-00721</t>
  </si>
  <si>
    <t>EP 047</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</si>
  <si>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distribuidor y escaleras hacia nivel anden de estaciones subterráneas,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</si>
  <si>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DGTM2112-PR-00723</t>
  </si>
  <si>
    <t>Suministro, y colocación de sistema de anclaje a base de varilla lisa de acero de diámetro de 3/8 ASTM A-706 grado 60 fy=4200 kg/cm2 en fijación de barandal, con una longitud de anclaje de 7 pulgadas con resina HILTI RE-500 o similar equivalente, con cuerda en su extremo para la colocación de tuerca de fijación y elemento a anclar, nivel distribuidor y escaleras hacia nivel anden de estaciones subterráneas,  el precio unitario incluye: El acero, la resina HILTI o similar equivalente, el barreno, la limpieza del barreno, la tuerca, roldanas;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</si>
  <si>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pza.</t>
  </si>
  <si>
    <t>DGTM2112-PR-01557</t>
  </si>
  <si>
    <t>EP 012</t>
  </si>
  <si>
    <t>Barandal para esacleras de servicio, ,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</si>
  <si>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DGTM2112-PR-01558</t>
  </si>
  <si>
    <t>Pasamanos empotrado a muro en esacaleras de servicio, ,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</si>
  <si>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DGTM2112-PR-01559</t>
  </si>
  <si>
    <t>2.2.3.4</t>
  </si>
  <si>
    <t>2.2.3.4 Nivel  intermedio</t>
  </si>
  <si>
    <t>2.2.3.4.1</t>
  </si>
  <si>
    <t>2.2.3.4.1 Pisos</t>
  </si>
  <si>
    <t>DGTM2112-PR-00724</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</si>
  <si>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intermedio de estaciones subterráneas,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</si>
  <si>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2.2.3.4.2</t>
  </si>
  <si>
    <t>2.2.3.4.2 Muros</t>
  </si>
  <si>
    <t>DGTM2112-PR-00725</t>
  </si>
  <si>
    <t>Construcción de muro divisorio de block hueco 12x20x40 junteado con cemento arena en proporción 1:4 en nivel intermedio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</si>
  <si>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DGTM2112-PR-00726</t>
  </si>
  <si>
    <t>Construcción y aplicación de aplanado tipo fino de 2 cm. de espesor a base de cemento-arena en proporción 1:5 aplicado en muros de nivel intermedio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</si>
  <si>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DGTM2112-PR-00727</t>
  </si>
  <si>
    <t>Suministro y aplicación de pintura de esmalte mate COMEX 100 o similar equivalente, color gris perla 106 acabado mate,  a dos manos de pintura con previa aplicación de sellador. En muros de nivel intermedio de estaciones subterráneas,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</si>
  <si>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DGTM2112-PR-00728</t>
  </si>
  <si>
    <t>Suministro y colocación de cristal templado 9 mm, marca SAINT GOBAIN  o similar equivalente, modelo planilaque evolution color blanco, en muros de nivel intermedio de estaciones subterráneas, a la altura indicada en proyecto, colocado con conectores sobre soporte estándar de acero inoxidable y perfiles de acero estructural,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</si>
  <si>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DGTM2112-PR-00729</t>
  </si>
  <si>
    <t>EP 038</t>
  </si>
  <si>
    <t>Suministro, habilitado y colocación de muro tablaroca firecode tipo X, o similar equivalente  de 5/8 de espesor, colocado sobre bastidor metálico a una cara, nivel intermedio,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</si>
  <si>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DGTM2112-PR-00730</t>
  </si>
  <si>
    <t>EP 035</t>
  </si>
  <si>
    <t>Suministro, habilitado y colocación de muro panel de fibrocemento de 8 mm de espesor marca FUNDER MAX o similar equivalente, MODELO MAX EXTERIOR F-QUALITAT 0070  COLOR CARBON GREY en piezas de 20x100 cm, a una cara, colocado sobre bastidor de estructura metálica, de acuerdo a despiece indicado en planos, nivel intermedio,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</si>
  <si>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2.2.3.4.3</t>
  </si>
  <si>
    <t>2.2.3.4.3 Plafones</t>
  </si>
  <si>
    <t>DGTM2112-PR-00731</t>
  </si>
  <si>
    <t>Suministro y aplicación de pintura vinílica anti-polvo, aplicada en plafón de nivel intermedio de estaciones subterráneas,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</si>
  <si>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DGTM2112-PR-00732</t>
  </si>
  <si>
    <t>Suministro, habilitado y colocación de plafón de paneles  de HPL marca FUNDERMAX o similar equivalente a una cara para interiores de 6 mm. de espesor línea UNI FARBEN, color 0730 gris claro, sujeto a estructura de soporte y suspendido de losa de concreto, a una altura indicada en proyecto, nivel intermedio de estaciones subterráneas,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</si>
  <si>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DGTM2112-PR-00733</t>
  </si>
  <si>
    <t>Suministro y colocación de cristal templado 9 mm, marca SAINT GOBAIN  o similar equivalente, modelo planilaque evolution color blanco, en plafón nivel intermedio de estaciones subterráneas, a la altura indicada en proyecto, colocado con conectores sobre soporte estándar de acero inoxidable tipo araña y perfiles de acero estructural,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</si>
  <si>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2.2.3.4.4</t>
  </si>
  <si>
    <t>2.2.3.4.4 Herreria</t>
  </si>
  <si>
    <t>DGTM2112-PR-00734</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</si>
  <si>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intermedio y escaleras hacia nivel distribuidor de estaciones subterráneas,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</si>
  <si>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DGTM2112-PR-00736</t>
  </si>
  <si>
    <t>Suministro, y colocación de sistema de anclaje a base de varilla lisa de acero de diámetro de 3/8 ASTM A-706 grado 60 fy=4200 kg/cm2 en fijación de barandal, con una longitud de anclaje de 7 pulgadas con resina HILTI RE-500 o similar equivalente, con cuerda en su extremo para la colocación de tuerca de fijación y elemento a anclar, nivel intermedio y escaleras hacia nivel distribuidor de estaciones subterráneas,  el precio unitario incluye: El acero, la resina HILTI o similar equivalente, el barreno, la limpieza del barreno, la tuerca, roldanas;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</si>
  <si>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2.2.3.5</t>
  </si>
  <si>
    <t>2.2.3.5 Nivel Vestibulo</t>
  </si>
  <si>
    <t>2.2.3.5.1</t>
  </si>
  <si>
    <t>2.2.3.5.1 Pisos</t>
  </si>
  <si>
    <t>DGTM2112-PR-00737</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</si>
  <si>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vestibulo de estaciones subterráneas,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</si>
  <si>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DGTM2112-PR-00738</t>
  </si>
  <si>
    <t>Suministro y colocación de placas de granito para pisos de tráfico pesado SHADOW BLACK o G684 de 600mm x 600mm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vestibulo en estaciones subterraneas,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</si>
  <si>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DGTM2112-PR-00739</t>
  </si>
  <si>
    <t>Suministro y colocación de zoclo de placas de granito para pisos de tráfico pesado SHADOW BLACK o G684 de 7 cm de altura 3/4" de espesor, igual a muestra autorizada, acabado pulido brillado (nivel 90 en pulimento) seleccionado y clasificado como Calidad A, rectificado en medidas y espesor de acuerdo a norma Internacional. Tratamiento con químico oleofobo en su cara superior y laterales. Debido al volumen el material deberá ser suministrado clasificado y separado en tonalidades dentro de rangos previamente definidos por el proyecto, nivel vestibulo en estaciones subterráneas,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</si>
  <si>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2.2.3.5.2</t>
  </si>
  <si>
    <t>2.2.3.5.2 Muros</t>
  </si>
  <si>
    <t>DGTM2112-PR-00740</t>
  </si>
  <si>
    <t>Construcción y aplicación de aplanado tipo fino de 2 cm. de espesor a base de cemento-arena en proporción 1:5 aplicado en muros de nivel vestibulo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</si>
  <si>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DGTM2112-PR-00741</t>
  </si>
  <si>
    <t>Suministro y aplicación de pintura de esmalte mate COMEX 100 o similar equivalente, color gris perla 106 acabado mate,  a dos manos de pintura con previa aplicación de sellador. En muros de nivel vestibulo de estaciones subterráneas,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</si>
  <si>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DGTM2112-PR-00742</t>
  </si>
  <si>
    <t>Construcción de muro divisorio de block hueco 12x20x40 junteado con cemento arena en proporción 1:4 en nivel vestibulo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</si>
  <si>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DGTM2112-PR-00743</t>
  </si>
  <si>
    <t>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En muros de nivel vestibulo de estaciones subterráneas, El precio unitario incluye: los equipos, herramienta y mano de obra para realizar el trabajo; los materiales puestos en el sitio de su colocación; el adhesivo tipo Crest o similar equivalente y su mezcla para su aplicación; mermas y desperdicios;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</si>
  <si>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DGTM2112-PR-00744</t>
  </si>
  <si>
    <t>Suministro, habilitado y colocación de panel de fibrocemento de 8 mm de espesor ANTIGRAFITI marca FUNDER MAX o similar equivalente, MODELO MAX EXTERIOR F-QUALITAT 0070  COLOR CARBON GREY en piezas de 20x100 cm, a una cara, colocado sobre bastidor de estructura metálica, de acuerdo a despiece indicado en planos, en muros de nivel vestibulo de estaciones subterráneas,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</si>
  <si>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DGTM2112-PR-00745</t>
  </si>
  <si>
    <t>Suministro y colocación de cristal templado 9 mm, marca SAINT GOBAIN  o similar equivalente, modelo planilaque evolution color blanco, en muros de nivel vestíbulo de estaciones subterráneas, a la altura indicada en proyecto, colocado con conectores sobre soporte estándar de acero inoxidable y perfiles de acero estructural, de acuerdo a despiece y colocación indicada en planos, en pasarela de acceso,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</si>
  <si>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2.2.3.5.3</t>
  </si>
  <si>
    <t>2.2.3.5.3 Plafones</t>
  </si>
  <si>
    <t>DGTM2112-PR-00746</t>
  </si>
  <si>
    <t>Suministro y aplicación de pintura vinílica anti-polvo, aplicada en plafón de nivel vestíbulo de estaciones subterráneas,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</si>
  <si>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DGTM2112-PR-00747</t>
  </si>
  <si>
    <t>Suministro, habilitado y colocación de falso plafón de Tablaroca liso WATER RESIST  o similar equivalente de 5/8” de espesor, colocado sobre bastidor metálico, suspendido de losa de concreto,  a la altura indicada en proyecto. nivel vestíbulo de estaciones subterráneas,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</si>
  <si>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DGTM2112-PR-00748</t>
  </si>
  <si>
    <t>Suministro, habilitado y colocación de plafón de paneles  de HPL marca FUNDERMAX o similar equivalente a una cara para interiores de 6 mm. de espesor línea UNI FARBEN, color 0730 gris claro, sujeto a estructura de soporte y suspendido de losa de concreto, a una altura indicada en proyecto, nivel vestibulo de estaciones subterráneas,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</si>
  <si>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2.2.3.5.4</t>
  </si>
  <si>
    <t>2.2.3.5.4 Herreria</t>
  </si>
  <si>
    <t>DGTM2112-PR-00749</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</si>
  <si>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vestibulo y escaleras hacia nivel intermedio de estaciones subterráneas,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</si>
  <si>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DGTM2112-PR-00751</t>
  </si>
  <si>
    <t>Suministro, y colocación de sistema de anclaje a base de varilla lisa de acero de diámetro de 3/8 ASTM A-706 grado 60 fy=4200 kg/cm2 en fijación de barandal, con una longitud de anclaje de 7 pulgadas con resina HILTI RE-500 o similar equivalente, con cuerda en su extremo para la colocación de tuerca de fijación y elemento a anclar, nivel vestibulo y escaleras hacia nivel intermedio de estaciones subterráneas,  el precio unitario incluye: El acero, la resina HILTI o similar equivalente, el barreno, la limpieza del barreno, la tuerca, roldanas;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</si>
  <si>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2.2.3.6</t>
  </si>
  <si>
    <t>2.2.3.6 Acceso Estaciones Subterráneas</t>
  </si>
  <si>
    <t>2.2.3.6.1</t>
  </si>
  <si>
    <t>2.2.3.6.1 Pisos</t>
  </si>
  <si>
    <t>DGTM2112-PR-00753</t>
  </si>
  <si>
    <t>Suministro y colocación de placas de granito para pisos de tráfico pesado SHADOW BLACK o G684 de 600mm x 1200mm x 3/4" de espesor, igual a muestra autorizada, acabado flameado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zona de acceso a estaciones subterráneas,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</si>
  <si>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2.2.3.6.2</t>
  </si>
  <si>
    <t>2.2.3.6.2 Muros</t>
  </si>
  <si>
    <t>DGTM2112-PR-00754</t>
  </si>
  <si>
    <t>EP 077</t>
  </si>
  <si>
    <t>Suministro, habilitado y colocación de fachada a base de cristal claro templado de 12.7 mm de espesor marca SAINT GOBAIN o similar equivalente, fijación y unión por medio de arañas de dos y cuatro brazos de acero inoxidable 316, y rotulas rectas modelo 1203 como elemento de unión, con el despiece, geometrías y altura indicadas en proyecto, en acceso de estaciones subterráneas,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</si>
  <si>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DGTM2112-PR-00755</t>
  </si>
  <si>
    <t>EP 056</t>
  </si>
  <si>
    <t>Suministro, habilitado y colocación de placa de acero de ¼ de pulgada de espesor con la geometría indicada en proyecto, con barrenos rectos de ½ y 3/8 de pulgada de diámetro, acabado primario epóxido y acabado final epóxido aplicado en polvo electrostáticamente y polimerizado en horno en color RAL 9011 GRAPHITE mate,  en acceso a estaciones subterráneas,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</si>
  <si>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DGTM2112-PR-00756</t>
  </si>
  <si>
    <t>EP 027</t>
  </si>
  <si>
    <t>Suministro, habilitado y colocación de panel de fibrocemento de 8 mm de espesor SWISSPEARL o similar equivalente, a una cara, color reflex black velvet 9221, en muro de acceso a estaciones subterráneas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</si>
  <si>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2.2.3.6.3</t>
  </si>
  <si>
    <t>2.2.3.6.3 Plafones</t>
  </si>
  <si>
    <t>DGTM2112-PR-00757</t>
  </si>
  <si>
    <t>Suministro, habilitado y colocación de plafón a base de cristal claro templado de 12.7 mm de espesor marca SAINT GOBAIN o similar equivalente, fijación y unión por medio de arañas de dos y cuatro brazos de acero inoxidable 316, y rotulas rectas modelo 1203 como elemento de unión, con el despiece, geometrías y altura indicadas en proyecto, en acceso de estaciones subterráneas,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</si>
  <si>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DGTM2112-PR-00758</t>
  </si>
  <si>
    <t>Suministro, habilitado y colocación de panel de fibrocemento de 8 mm de espesor SWISSPEARL o similar equivalente, a una cara, color reflex black velvet 9221, en cubierta de acceso a estaciones subterráneas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</si>
  <si>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DGTM2112-PR-00759</t>
  </si>
  <si>
    <t>Suministro, habilitado y colocación de placa de acero de ¼ de pulgada de espesor con la geometría indicada en proyecto, con barrenos rectos de ½ y 3/8 de pulgada de diámetro, acabado primario epóxido y acabado final epóxido aplicado en polvo electrostáticamente y polimerizado en horno en color RAL 9011 GRAPHITE mate,  en cubierta de acceso a estaciones subterráneas,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</si>
  <si>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2.2.3.7</t>
  </si>
  <si>
    <t>2.2.3.7 Pisos en Escaleras</t>
  </si>
  <si>
    <t>2.2.3.7.1</t>
  </si>
  <si>
    <t>2.2.3.7.1 Nivel distribuidor-anden</t>
  </si>
  <si>
    <t>DGTM2112-PR-00760</t>
  </si>
  <si>
    <t>Suministro y colocación de placas de granito en huella de escaleras nivel distribuidor-anden de estaciones subterráneas de tráfico pesado SHADOW BLACK o G684 de sección indicada en proyecto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</si>
  <si>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DGTM2112-PR-00761</t>
  </si>
  <si>
    <t>Suministro y colocación de placas de granito en peralte de escaleras nivel distribuidor-anden de estaciones subterráneas de tráfico pesado SHADOW BLACK o G684 de sección indicada en proyecto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</si>
  <si>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2.2.3.7.2</t>
  </si>
  <si>
    <t>2.2.3.7.2 Nivel intermedio-distribuidor</t>
  </si>
  <si>
    <t>DGTM2112-PR-00762</t>
  </si>
  <si>
    <t>Suministro y colocación de placas de granito en huella de escaleras nivel intermedio-distribuidor de estaciones subterráneas de tráfico pesado SHADOW BLACK o G684 de sección indicada en proyecto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</si>
  <si>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DGTM2112-PR-00763</t>
  </si>
  <si>
    <t>Suministro y colocación de placas de granito en peralte de escaleras nivel intermedio-distribuidor de estaciones subterráneas de tráfico pesado SHADOW BLACK o G684 de sección indicada en proyecto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</si>
  <si>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2.2.3.7.3</t>
  </si>
  <si>
    <t>2.2.3.7.3 Nivel vestíbulo-intermedio</t>
  </si>
  <si>
    <t>DGTM2112-PR-00764</t>
  </si>
  <si>
    <t>Suministro y colocación de placas de granito en huella de escaleras nivel vestíbulo-intermedio de estaciones subterráneas de tráfico pesado SHADOW BLACK o G684 de sección indicada en proyecto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</si>
  <si>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DGTM2112-PR-00765</t>
  </si>
  <si>
    <t>Suministro y colocación de placas de granito en peralte de escaleras nivel vestíbulo-intermedio de estaciones subterráneas de tráfico pesado SHADOW BLACK o G684 de sección indicada en proyecto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</si>
  <si>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2.2.3.7.4</t>
  </si>
  <si>
    <t>2.2.3.7.4 Nivel vestíbulo-calle</t>
  </si>
  <si>
    <t>DGTM2112-PR-00766</t>
  </si>
  <si>
    <t>Suministro y colocación de placas de granito en huellas de escaleras nivel vestíbulo-calle de estaciones subterráneas de tráfico pesado SHADOW BLACK o G684 de sección indicada en proyecto x 3/4" de espesor, igual a muestra autorizada, acabado flameado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</si>
  <si>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DGTM2112-PR-00767</t>
  </si>
  <si>
    <t>Suministro y colocación de placas de granito en peralte de escaleras nivel vestíbulo-calle de estaciones subterráneas de tráfico pesado SHADOW BLACK o G684 de sección indicada en proyecto x 3/4" de espesor, igual a muestra autorizada, acabado flameado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</si>
  <si>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2.2.4</t>
  </si>
  <si>
    <t>2.2.4 Instalaciones Electromecanicas</t>
  </si>
  <si>
    <t>2.2.4.1</t>
  </si>
  <si>
    <t xml:space="preserve">2.2.4.1 Instalaciones de drenaje pluvial en estaciones, tunel y viaducto			_x000D_
</t>
  </si>
  <si>
    <t>2.2.4.1.1</t>
  </si>
  <si>
    <t xml:space="preserve">2.2.4.1.1 Drenaje pluvial  en estaciones			_x000D_
</t>
  </si>
  <si>
    <t>DGTM2112-PR-01080</t>
  </si>
  <si>
    <t>EP 081</t>
  </si>
  <si>
    <t>Suministro, fabricación Registro de 0.40x0.60xVariable m. de muros de tabique rojo recocido  de acuerdo a planos ejecutivos, con marco y contramarco a base de ángulo asentado con mezcla cemento arena 1:3, con aplanado pulido en el interior,  con tapa de 2 cm. de espesor  de concreto de F'c=150 kg/cm2, con marco y contramarco comercial, piso de 8 cm. de espesor de concreto  de F'c=150 kg/cm2, incluye: materiales, acarreos, excavación, mano de obra, equipo y herramienta.</t>
  </si>
  <si>
    <t>DGTM2112-PR-01082</t>
  </si>
  <si>
    <t>2.2.4.2</t>
  </si>
  <si>
    <t xml:space="preserve">2.2.4.2 Instalaciones hidráulicas en estaciones subterráneas y elevadas			_x000D_
</t>
  </si>
  <si>
    <t>2.2.4.2.1</t>
  </si>
  <si>
    <t xml:space="preserve">2.2.4.2.1 Equipos y materiales hidráulicos			_x000D_
</t>
  </si>
  <si>
    <t>DGTM2112-PR-01085</t>
  </si>
  <si>
    <t>EP 084</t>
  </si>
  <si>
    <t>Salida hidraulica para w.c. con fluxometro,a base de tuberia de cobre de 32mm, parte proporcional de accesorios, válvulas, conectores, coples, tapones capa, fluxómetro para WC mca helvex o similar, pruebas, puesta en marcha incluye: materiales, instalación, mano de obra, pruebas, equipo y herramienta, limpieza del área de trabajo, elevaciones, cortes, retiros, y de acuerdo a proyecto ejecutivo.</t>
  </si>
  <si>
    <t>SALIDA</t>
  </si>
  <si>
    <t>DGTM2112-PR-01086</t>
  </si>
  <si>
    <t>EP 085</t>
  </si>
  <si>
    <t>Salida hidraulica para lavabo, con desarrollo de tubería de cobre hasta el ramal principal, tuberia de cobre desde 13 mmm de diámetro hasta 3/4" promedio, con llave Ahorradora de agua modelo TV-105, MCA. helvex, similar o equivalente, el precio unitario incluye: materiales, accesorios, valvula angular, tubería coflex, llave ahorradora de agua, instalación, mano de obra, pruebas, equipo y herramienta,limpieza del area de trabajo y todo lo necesario para su correcta ejecución.</t>
  </si>
  <si>
    <t>DGTM2112-PR-01087</t>
  </si>
  <si>
    <t>EP 086</t>
  </si>
  <si>
    <t>Salida hidraulica para tarja con tuberia de cobre de 13 mm, manguera colflex y tubo. el precio unitario incluye: materiales, accesorios, valvula angular, tubería coflex, llave ahorradora de agua, instalación, mano de obra, pruebas, equipo y herramienta,limpieza del area de trabajo y todo lo necesario para su correcta ejecución.</t>
  </si>
  <si>
    <t>DGTM2112-PR-01088</t>
  </si>
  <si>
    <t>EP 087</t>
  </si>
  <si>
    <t>Línea hidráulica de succión con tuberia de cobre tipo M, pichancha, conectores, accesorios mano de obra, instalación y pruebas.el precio unitario incluye: materiales, accesorios, valvula angular, tubería coflex, llave ahorradora de agua, instalación, mano de obra, pruebas, equipo y herramienta,limpieza del area de trabajo y todo lo necesario para su correcta ejecución.</t>
  </si>
  <si>
    <t>DGTM2112-PR-01089</t>
  </si>
  <si>
    <t>EP 088</t>
  </si>
  <si>
    <t>Línea de descarga desde el equipo hidroneumático hasta la zona de baños, incluye: conectores, reducciónes, tees, válvulas, codos de 90°, tuerca unión, tuberia. materiales, accesorios, valvula angular, tubería coflex, instalación, mano de obra, pruebas, equipo y herramienta,limpieza del area de trabajo y todo lo necesario para su correcta ejecución, soportes.    NOTA: metros necesarios de tuberia, mano de obra, instalación y pruebas</t>
  </si>
  <si>
    <t>DGTM2112-PR-01090</t>
  </si>
  <si>
    <t>EP 090</t>
  </si>
  <si>
    <t>"Dos Motobombas verticales multipasos marca PICSA mod.PEVMU10-16 de 16 etapas con succión y descarga en línea de 2"""",  con sello mecánico, acoplada  directamente a motor eléctrico ODP  de 15 HP a 3500 RPM para operar con corriente alterna de 60 ciclos, 3 fases, 230-460 volts.
Incluye: mano de obra, equipo, herramientas, elevaciones, trazo, nivelación, elementos de fijación, limpieza, pruebas, puesta en servicio y todo lo necesario para su correcta ejecución.                                                                                                                                                """</t>
  </si>
  <si>
    <t>JGO</t>
  </si>
  <si>
    <t>DGTM2112-PR-01091</t>
  </si>
  <si>
    <t>EP 091</t>
  </si>
  <si>
    <t>"Tablero de fuerza y control de velocidad variable marca PICSA ISO
9001:2000 mod. TVV2B-415, para controlar y proteger 2 bombas, compuesto por lo siguiente:
2 Variadores de frecuencia para motor de 15 HP en 460 volts,
1 Transductor de Presión de 0-150 PSI con salida de 4 a 20 mA Cuenta con 2 entradas analógicas de 4 a 20 mA para sensores de: presión o presión diferencial, Puerto de comunicación con protocolo Modbus-RTU esclavo, RS232 ó RS485 a solicitud.
El tablero TVV tiene dos modos básicos de operación, los cuales son: MODO FUERA.
MODO AUTOMÁTICO.
Sección de potencia compuesto por: Interruptor magnético de alta capacidad interruptiva, Todo contenido en un gabinete NEMA 2.
Incluye: mano de obra, equipo, herramientas, elevaciones, trazo, nivelación, elementos de fijación, limpieza, pruebas, puesta en servicio y todo lo necesario para su correcta ejecución. """</t>
  </si>
  <si>
    <t>DGTM2112-PR-01092</t>
  </si>
  <si>
    <t>EP 092</t>
  </si>
  <si>
    <t>suministro y colocación de tanque de presurización para hidroneumático,Tanque precargado marca AMTROL mod. WX-447C de 0.60 mts (24") de diámetro por 1.14 m. de altura para una presión máxima de 21.0 kg/cm2  y capacidad nominal de 200 litros.                                                                   El precio unitario, incluye: mano de obra, equipo, herramienta, elevaciones, almacenaje, instalación, pruebas, elementos de fijación, puesta en marcha, manuales, capacitación y todo lo necesario para su correcta ejecución.</t>
  </si>
  <si>
    <t>DGTM2112-PR-01093</t>
  </si>
  <si>
    <t>EP 089</t>
  </si>
  <si>
    <t>manómetro de glicerina con rango de 0-300 PSI, con carátula de 2 1/2 in de diámetro y conexión de 1/4 NPT roscada. El precio unitario, incluye: mano de obra, equipo, herramienta, instalación, pruebas, conexiones, elevaciones, almacenaje y todo lo necesario para su correcta ejecución.</t>
  </si>
  <si>
    <t>2.2.4.3</t>
  </si>
  <si>
    <t xml:space="preserve">2.2.4.3 Instalaciones sanitarias en estaciones subterráneas y elevadas			_x000D_
</t>
  </si>
  <si>
    <t>2.2.4.3.1</t>
  </si>
  <si>
    <t xml:space="preserve">2.2.4.3.1 Equipos y materiales del sistema sanitario			_x000D_
</t>
  </si>
  <si>
    <t>DGTM2112-PR-01097</t>
  </si>
  <si>
    <t>EP 093</t>
  </si>
  <si>
    <t>Salida sanitaria para WC, incluye el desarroollo de la tubería desde la descarga del WC hasta el ramal principal con tubería de fierro fundido de 100 mm de diámetro, incluye: cortes, retiros, elementos de fijación, coples, abrazaderas, trazo, nivelación, pruebas de hermeticidad, limpieza del área de trabajo y todo lo necesario para su correcta ejecución</t>
  </si>
  <si>
    <t>DGTM2112-PR-01098</t>
  </si>
  <si>
    <t>EP 094</t>
  </si>
  <si>
    <t>Salida sanitaria para lavabo, a base tubería de fierro fundido de hasta 50 mm de diámetro y PVC para ventila, hasta el ramal principal, El precio unitario  incluye: mano de obra, accesorios, coples, abrazaderas, empaques de neopreno,  materiales, instalación, pruebas, equipo y herramienta, limpieza del área de trabajo, cortes, retiros, pruebas de hermeticidad,  elevaciones y todo lo necesario para su correcta ejecución, todo de acuerdo al proyecto ejecutivo.</t>
  </si>
  <si>
    <t>DGTM2112-PR-01099</t>
  </si>
  <si>
    <t>EP 095</t>
  </si>
  <si>
    <t>Salida sanitaria para tarja con tuberia de  Fierro fundido con diámetro  hasta 38 mm, desague con tuberia FoFo, desarrollo hasta el ramal principal . incluye: materiales, mano de obra, equipo y herramienta, accesorios, coples, cortes, empaques de neopreno, juntas, abrazaderas, limpieza del area de trabajo y todo lo necesario para su correcta ejecución.</t>
  </si>
  <si>
    <t>DGTM2112-PR-01100</t>
  </si>
  <si>
    <t>EP 236</t>
  </si>
  <si>
    <t>Suminsitro, colocación, pruebas y puesta en marcha de Juego de Dos motobombas sumergibles  trituradora, mca hidromatic modelo HPGHH750 M4-2 con un diámetro de descarga horizontal de 51 mm, (2" NPT), acoplada directamente a un motor sumergido en aceite de 7.5 HP, a 3500 rpm para trabajar con corriente alterna 60 hertz, 3 fase, 460/220 VCA, para cárcamo de aguas negras, se incluirá el tablero de control automático modelo TBDAN-47C, para controlar y proteger dos bombas, conteniendo dos guardamotores con protección contra corto circuito y sobrecarga, un control electrónico CBDAN que alterna y sumultanea las bombas, protección por bajo nivel de cárcamo, en gabinete NEMA 1, 2 selectores de operación manual, fuera y automático, pera de nivel sin clavija trifásica,  el precio Incluye:  tablero de control, conexiones, puesta en marcha, pruebas, limpieza del área de trabajo,  accesorios, fijaciones, cortes, retiros,   tablero de control, conexiones, mano de obra, equipo, herramienta, limpieza del área de trabajo, elevaciones, acarreos dentro y fuera de la obra, elementos de sujeción, puesta en marcha, maniobras,  almacenaje y todo lo necesario para su correcta ejecución.</t>
  </si>
  <si>
    <t>DGTM2112-PR-01101</t>
  </si>
  <si>
    <t>EP 237</t>
  </si>
  <si>
    <t>Linea de descarga de drenaje de aguas negras hacia la red municipal de aguas negras a base de tubo metálico de fierro fundido tipo FoFo de diferentes diámetros, de 4", se incluyen, codos, tees, yees, coples, materiales diversos. El precio incluye: mano de obra, limpieza, conexiones, accesorios, pruebas de acuerdo a normativa y según proyecto ejecutivo, cortes, retiros,</t>
  </si>
  <si>
    <t>DGTM2112-PR-01102</t>
  </si>
  <si>
    <t>EP 238</t>
  </si>
  <si>
    <t>bajante para aguas negras a base de tubería de fierro fundido (FoFo) hasta un diámetro de 4". El precio unitario incluye: mano de obra, cortes, retiros, herramientas, almacenaje, acarreos dentro y fuera de la obra, elevaciones, elementos de fijación, pruebas de hermeticidad de acuerdo  a la normativa aplicable, elementos diversos y todo lo necesario para su correcta ejecución</t>
  </si>
  <si>
    <t>DGTM2112-PR-01103</t>
  </si>
  <si>
    <t>EP 096</t>
  </si>
  <si>
    <t>suministro, instalación, conexiones de Salida para coladera de piso marca Helvex o similar, fabricado a base de fierro fundido en modelo CH-24, con descarga 38 mm y con un desarrollo de tubería de fierro fundido de 50 mm hasta el ramal principal. El precio incluye: mano de obra, equipos, cortes, herramientas, elevaciones, acarreos dentro y fuera de la obra, limpieza del área de trabajo y todo lo necesario para su correcta ejecución.</t>
  </si>
  <si>
    <t>2.2.4.4</t>
  </si>
  <si>
    <t xml:space="preserve">2.2.4.4 Instalaciones de ventilación en estaciones subterráneas y elevadas			_x000D_
</t>
  </si>
  <si>
    <t>2.2.4.4.1</t>
  </si>
  <si>
    <t xml:space="preserve">2.2.4.4.1 Equipos y materiales del sistema de ventilación			_x000D_
</t>
  </si>
  <si>
    <t>DGTM2112-PR-01107</t>
  </si>
  <si>
    <t>EP 239</t>
  </si>
  <si>
    <t>Suministro e instalación de unidad de ventilacion de aire con capacidad de 25000- 50,000 cfm para vencen una presion estatica de 1.8 in de ca, con ventilador centrifugo y motor con capacidad de 15-40 hp a 1725 rpm para operar a 220/3/60 incluye filtros planos lavables y damper a la entrada de la unidad.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</si>
  <si>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DGTM2112-PR-01108</t>
  </si>
  <si>
    <t>EP 240</t>
  </si>
  <si>
    <t>Suministro e instalación de extractor centrifugo de aire con capacidad desde 25,000- 50,000 cfm,   presion estatica de 1.8 in de ca, motor con capacidad de 30-50 hps a 1725 rpm para operar a 220/3/60 incluye filtros planos lavables y damper proporcional a la entrada de la unidad.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</si>
  <si>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DGTM2112-PR-01109</t>
  </si>
  <si>
    <t>EP 138</t>
  </si>
  <si>
    <t>Suministro e instalacion de ductos de lámina galvanizada de calibres 20, 22, 24 y 26  de dimension hasta de 54" El P.U. incluye: Soportes ,refuerzos,    material de fijación, materiales, desperdicios, mano de obra, herramienta, almacenamiento, limpieza y retiro de materal fuera de la obra, pruebas, puesta en marcha y todo lo necesario para su correcto funcionamiento.</t>
  </si>
  <si>
    <t>kg.</t>
  </si>
  <si>
    <t>DGTM2112-PR-01110</t>
  </si>
  <si>
    <t>EP 099</t>
  </si>
  <si>
    <t>Suministro e instalación de rejillas de inyeccion   doble deflexion  de aluminio de dimesiones indicadas en planos El P.U. incluye:  material de fijación, materiales, desperdicios, mano de obra, herramienta, almacenamiento, limpieza y retiro de materal fuera de la obra, pruebas, puesta en marcha y todo lo necesario para su correcto funcionamiento.</t>
  </si>
  <si>
    <t>DGTM2112-PR-01111</t>
  </si>
  <si>
    <t>EP 100</t>
  </si>
  <si>
    <t>Suministro e instalación de rejillas de retorno  con control de volumen y  filtro  dimensiones indicadas en plano El P.U. incluye:  material de fijación, materiales, desperdicios, mano de obra, herramienta, almacenamiento, limpieza y retiro de materal fuera de la obra, pruebas, puesta en marcha y todo lo necesario para su correcto funcionamiento.</t>
  </si>
  <si>
    <t>DGTM2112-PR-01551</t>
  </si>
  <si>
    <t>EP 271</t>
  </si>
  <si>
    <t>Suministro e instalación de ventilador con capacidad de 10,006 cfm para vencen una presion estatica de 1 in de ca, con ventilador centrifugo y motor con capacidad de 5 hp a 1275 rpm para operar a 220/3/60 .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 También se incluye la red de ductos correspondiente desde la boca de salida del ventilador hasta la descarga en escalera así como el ducto de toma de aire desde el exterior, sus accesorios y elementos de soportación, rejillas de impulsión de aire y resto de elementos de control y actuación y en general todo lo necesario para el correcto funcionamiento del sistema de presurización (tales como compuertas de sobrepresión, tomas de aire exterior, etc.).</t>
  </si>
  <si>
    <t>2.2.4.5</t>
  </si>
  <si>
    <t xml:space="preserve">2.2.4.5 Puerta de Estacion 			_x000D_
</t>
  </si>
  <si>
    <t>2.2.4.5.1</t>
  </si>
  <si>
    <t xml:space="preserve">2.2.4.5.1 Equipos y materiales del sistema de ventilación			_x000D_
</t>
  </si>
  <si>
    <t>DGTM2112-PR-01112</t>
  </si>
  <si>
    <t>EP 101</t>
  </si>
  <si>
    <t>Suministro , instalación de cerradura tipo electroiman y contacto magnetico de superficie, para puerta de estacion. El electroiman con alimentacion 12/24VDC, 500mA. Contacto Magnetico de superficie normalmente cerrado, carcaza de aluminio y alta potencia magnetica. Normalmen operados mediante un esuqema arquitectonico de control remoto que estara integrado al mando y control de estaciones (TES) y al control de accesos de area restringidas (ACC), los cuales podran ser monitoreados desde el Centro de Control y desde el Puesto del Jefe de Estacion. Asi mismo debera de poder operarse de manera local. El P.U. incluye: material de fijación, materiales de desperdicios,  mano de obra, equipos,  herramientas, maniobras,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</si>
  <si>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2.2.4.6</t>
  </si>
  <si>
    <t xml:space="preserve">2.2.4.6 Protección contra incendio en estaciones subterráneas y elevadas			_x000D_
</t>
  </si>
  <si>
    <t>2.2.4.6.1</t>
  </si>
  <si>
    <t xml:space="preserve">2.2.4.6.1 Protección contra incendio  materiales y equipos			_x000D_
</t>
  </si>
  <si>
    <t>DGTM2112-PR-01113</t>
  </si>
  <si>
    <t>EP 102</t>
  </si>
  <si>
    <t>"Bomba centrifuga vertical tipo turbina modelo  10 FEM de 5 etapas, para servicio contra incendio marca AURORA PUMP o similar, para manejar 250 galones por minuto y una carga dinámica total de 100 PSI construida de acuerdo con las normas de NFPA-20 y aprobada por U.L. y F.M. compuesta por:
* Cabezal de descarga tamaño SDC 16½ x 6"""", fabricado en una pieza en fierro fundido ASTM 48.
* Columna de descarga de lubricación por agua tamaño 6 """" x 1"""", fabricada en placa de acero A53, flecha de transmisión en acero AISI 1045 y coples en acero inoxidable tipo 304.
* Cuerpo de tazones modelo 10 FEM de 5 etapas, fabricado en fierro fundido A48, e impulsores en bronce B584-AL836.
* Colador tipo canasta en latón.
* Motor elécrito vertical, abierto a prueba de goteo, tipo inducción jaula de ardilla de flecha hueca de 30 HP a 1770 RPM, para trabajar con corriete alterna de 60 ciclos, 3 fases, 460 volts con aislamiento clase F y factor de servicio 1.15.
* La bomba cuenta con un panel de control marca TORNATECH modelo GPA para un arranque en TENSION PLENA para trabajar con corriente alterna de 60 /3/460 volts, fabricado de acuerdo con lo indicado por NFPA-20 y listado y aprobado por U.L. / F.M. con circuito de interrupción y desconexión, arrancador, estación de botones de operación manual y un transductor de presión de 0 - 300 PSI, todo está contenido en gabinete NEMA 2.
* Accesorios que se incluyen :
Válvula automática eliminadora de aire
Manómetro para descarga
Reporte de prueba hidrostática no atestiguada
Reporte de prueba de comportamiento, no atestiguada."""</t>
  </si>
  <si>
    <t>DGTM2112-PR-01114</t>
  </si>
  <si>
    <t>EP 103</t>
  </si>
  <si>
    <t>"Bomba centrifuga vetical tipo turbina, modelo  10 FEM de 5 etapas, para servico contra incendio marca AURORA PUMP o similar, para manejar 250 galones por minuto y una carga dinámico total de 100 PSI construida de acuerdo con las normas de NFPA-20 y aprobado por U.L. F.M. compuesta por:
* Cabezal de descarga tamaño SDC 16½ x 6 fabricado en una pieza en fierra fundido ASTM 48.
* Cabezal en ángulo recto RANDOLPH mod G40 rel. 6:5.
* Columna de descarga de lubricación por agua tamaño 6"""" x 1"""" fabricada en placa de acero A53, flecha de transmisión en acero AISI 1045 y manguitos en acero inoxidable tipo 304.
* Cuerpo de tazones modelo 10 FEM de 5 etapas, fabricado en fierro fundido A48, e impulsores en bronce B584-AL836.
* Colador tipo canasta en latón.
* Motor de combustión interna a diesel marca CLARKE modelo JU4H-UF10 de 51 HP a 2100 RPM a.n.m., incluye doble banco de baterías, base y juego de cables, intercambiador de calor, tubería de by-pass.
* La bomba cuenta con un panel de control autosoportado marca TORNATECH modelo GPD o similar, especificamente etiquetado para servicio Coontra Incendio, con doble cargador de  baterias, alarma para falla de arranque, baja presión de aceite, alta temperatura de agua, y paro por sobre velocidad. El tablero de control esta provisto de arranque manual y automático, paro manual con transductor de presión de 0 - 300 PSI, estación de botones, gabinete con cerradura NMEA 2.                                                                                                                                                             ACCESORIOS DEL SISTEMA: Válvula de Alivio Principal. Tamaño de la Valvula de Alivio Principal: 3"""" x 3"""" Cono Cerrado.  Tamaño del Cono Cerrado: 3"""" x 5"""". Medidor de Flujo. Marca: Global Vision-Venturi  o similar. Tipo de Montaje: Ranurado Tamaño en plg: 4"""". Flujo GPM: 250.                                                                                                                                   Mofle tipo: Commercial.
Fuel Tank: Accesorios de Ventilacion: NFPA 20 &amp; UL142. Tanque de Pared Sencilla. Capacidad del Tanque Galones (Total): 119. Capacidad del Tanque Galones (Usuable): 105
"""</t>
  </si>
  <si>
    <t>DGTM2112-PR-01115</t>
  </si>
  <si>
    <t>EP 104</t>
  </si>
  <si>
    <t>"Bomba centrifuga vertical sumergible multipasos, marca AURORA PUMP o similar. pasos modelo L7P4CHL, con motor electrico sumergible de 1/2HP a 3500 RPM para operar con corriente alterna de 60 ciclos, 3 fases, 460 volts.
Tablero de control marca TORNATECH mod. JP, conteniendo:
* Interruptor tipo fusible para desconexión, protección por sobrecarga del motor
* Interruptor de presión con punto de ajuste dual con rango de 15 a
260 PSI.
* Selector de operación de tres posiciones M/F/A
* Gabinete NEMA 2.
                                 """</t>
  </si>
  <si>
    <t>DGTM2112-PR-01116</t>
  </si>
  <si>
    <t>EP 105</t>
  </si>
  <si>
    <t>Tuberías de la Sala de Bombas. Tubería de acero soldable cedula 40, tuberia de acero negro cedula 10 ranurado, tuberia de cobre de 1/2" de cobre tipo "M". Accesorios, juntas ranuradas, soportación, tornillería, soldadura, pintura y mano de obra. Incluida la Valvulería-Accesorios indicados en Proyecto.                                                                                                                                                      NOTA: Algunas válvulas se supervisarán por el Sistema de Vigilancia y Control. El cableado, el canalizado y su implemantación también está incluido. Las válvulas de un diámetro mayor a 2" serán UL/FM.                                                                                                                                                                        NOTA: Los diámetros de las tuberías, reducción excéntrica, etc. se realizarán según planos.                                           Material de la tubería: acero negro cedula 10 bajo norma  ASTM-A-135. y acero negro soldable cedula 40</t>
  </si>
  <si>
    <t>DGTM2112-PR-01117</t>
  </si>
  <si>
    <t>EP 106</t>
  </si>
  <si>
    <t>Colector de Pruebas, Suministro y montaje de: Válvula de mariposa con final de carrera de  6". Puntos de drenaje de  1". Válvulas de bola de Ø 1 ". Para el punto de drenaje. Caudalímetro FM Approved.</t>
  </si>
  <si>
    <t>DGTM2112-PR-01118</t>
  </si>
  <si>
    <t>EP 107</t>
  </si>
  <si>
    <t>Supervisión de señales. Esta partida engloba todas las señales a recoger del grupo de bombeo, del depósito (sonda de nivel), de los finales de carrera de las válvula, temperatura y acceso a la sala de bombas. Incluye cableado y canalización desde los equipos al sistema PLC asociado al  Sistema de Vigilancia y Control y a los cuadros eléctricos de las bombas. Incluye el cableado y el canalizado, el cual se realizará en tubo conduit galvanizado pared gruesa y tubo metálico flexible liquatite., mano de obra, equipo, herramienta, cortes, retiros, elevaciones, andamios, elementos de fijación, alambre guía, limpieza del area de trabajo y todo lo necesario para su correcta ejecución.</t>
  </si>
  <si>
    <t>DGTM2112-PR-01119</t>
  </si>
  <si>
    <t>EP 108</t>
  </si>
  <si>
    <t>Sistema de Rociadores para la Sala de Bombas, formado por :Rociadores  de Ø 1/2", K=80, 79 º C, tipo montante en bronce  Válvula de Corte de Ø 2". Interruptor de Flujo, Válvula de Vaciado, Conjunto de Test Drain para rociadores K-80, con manómetro y válvula de alivio de presión de 1/2". P.A. Tubería de acero negro por soldadura. Incluye accesorios, soportes, soldadura 6010 y 7018, pintura y mano de obra</t>
  </si>
  <si>
    <t>DGTM2112-PR-01120</t>
  </si>
  <si>
    <t>EP 109</t>
  </si>
  <si>
    <t>Sistema de Rociadores para la escaleras electricas, formado por :Rociadores  de Ø 1/2", K=80, 79 º C, tipo montante en bronce  Válvula de Corte de Ø 2".  Tubería de acero negro por soldadura. Incluye accesorios, soportes, soldadura 6010 y 7018, pintura y mano de obra</t>
  </si>
  <si>
    <t>DGTM2112-PR-01121</t>
  </si>
  <si>
    <t>EP 110</t>
  </si>
  <si>
    <t>Toma siamesa para bomberos. Toma siamesa con 2 tomas de  2 1/2" y alimentación en 4". Incluye válvula antiretorno de 4". Según planos de proyecto.</t>
  </si>
  <si>
    <t>DGTM2112-PR-01122</t>
  </si>
  <si>
    <t>EP 111</t>
  </si>
  <si>
    <t>Partida salida de tubo de escape bomba diesel. Incluye material necesario, soportación, la tubería necesaria para sacar el venteo del mismo fuera de la sala de bombas, silenciador y la obra civil asociada y accesorios.</t>
  </si>
  <si>
    <t>DGTM2112-PR-01123</t>
  </si>
  <si>
    <t>EP 112</t>
  </si>
  <si>
    <t>Gabinete para contraincendios de 70 X90 X 17 cm. Incluye manguera contraincendios de 30 mts de long y un chorro de agua de 5 mts,  del hidrante y sera 100% sintética con las caracteristicas de acuerdo a planos, dispositivo especial para facilitar su uso, chiflon de 3 pasos, válvula angular de globo y llave universal, manometro, letrero de señalización de Hidrante, mano de obra, pruebas y todo lo necesario para su instalación y operación correcta.</t>
  </si>
  <si>
    <t>2.2.4.7</t>
  </si>
  <si>
    <t xml:space="preserve">2.2.4.7 Sistema de Alumbrado, Fuerza y Distribución Baja Tensión en estaciones y tramos interestaciones			_x000D_
</t>
  </si>
  <si>
    <t>2.2.4.7.1</t>
  </si>
  <si>
    <t xml:space="preserve">2.2.4.7.1 Tableros secundarios de distribución BT			_x000D_
</t>
  </si>
  <si>
    <t>DGTM2112-PR-01124</t>
  </si>
  <si>
    <t>EP 113</t>
  </si>
  <si>
    <t>Suministro, instalación, configuración, comprobación y puesta en marcha del conjunto de 3 tableros de distribución para la alimentación de los circuitos de alumbrado y el tablero de control inteligente de alumbrado (con el sistema de control del alumbrado de zonas públicas), totalmente equipados para el  correcto funcionamiento de la instalación. Incluye los soportes correspondientes, latiguillos de conexión UTP Cat6e, cable de alimentación y parte proporcional de tubo metálico y elementos auxiliares. Según especificaciones técnicas</t>
  </si>
  <si>
    <t>DGTM2112-PR-01125</t>
  </si>
  <si>
    <t>EP 114</t>
  </si>
  <si>
    <t>Suministro, instalación, configuración, comprobación y puesta en marcha del conjunto de 3 tableros de distribución para la alimentación de los circuitos de contactos, totalmente equipados para el  correcto funcionamiento de la instalación. Incluye los soportes correspondientes, latiguillos de conexión UTP Cat6e, cable de alimentación y parte proporcional de tubo metálico y elementos auxiliares. Según especificaciones técnicas</t>
  </si>
  <si>
    <t>DGTM2112-PR-01126</t>
  </si>
  <si>
    <t>EP 115</t>
  </si>
  <si>
    <t>Suministro, instalación, configuración, comprobación y puesta en marcha del conjunto de tableros de fuerza para la alimentación de los circuitos de fuerza,  totalmente equipados para el  correcto funcionamiento de la instalación. Incluye los soportes correspondientes, latiguillos de conexión, cable de alimentación y parte proporcional de tubo metálico y elementos auxiliares. Según especificaciones técnicas</t>
  </si>
  <si>
    <t>DGTM2112-PR-01127</t>
  </si>
  <si>
    <t>EP 116</t>
  </si>
  <si>
    <t>Suministro, instalación, configuración, comprobación y puesta en marcha del conjunto de protecciones para los circuitos de fuerza de la estación. Formado por interruptor temomagnetico, caja, cable de alimentación y parte proporcional de tubo metálico y elementos auxiliares de instalación. Según especificaciones técnicas</t>
  </si>
  <si>
    <t>DGTM2112-PR-01128</t>
  </si>
  <si>
    <t>Suministro, instalación, configuración, comprobación y puesta en marcha de los tableros secundarios de ventilación de estación, totalmente equipados para el  correcto funcionamiento de la instalación. Incluye los soportes correspondientes, latiguillos de conexión, cable de alimentación y parte proporcional de tubo metálico y elementos auxiliares. Según especificaciones técnicas</t>
  </si>
  <si>
    <t>2.2.4.7.2</t>
  </si>
  <si>
    <t xml:space="preserve">2.2.4.7.2 Tableros de respaldo de distribución BT_x000D_
</t>
  </si>
  <si>
    <t>DGTM2112-PR-01130</t>
  </si>
  <si>
    <t>EP 118</t>
  </si>
  <si>
    <t>Suministro, instalación, configuración, comprobación y puesta en marcha del tablero de distribución "U", alimentado desde SAI, para la alimentación de los circuitos críticos, totalmente equipados para el  correcto funcionamiento de la instalación. Incluye los soportes correspondientes, latiguillos de conexión, cable de alimentación y parte proporcional de tubo metálico y elementos auxiliares. Según especificaciones técnicas</t>
  </si>
  <si>
    <t>DGTM2112-PR-01131</t>
  </si>
  <si>
    <t>EP 119</t>
  </si>
  <si>
    <t>Suministro, instalación, configuración, comprobación y puesta en marcha de los tableros de secundarios de respaldo para la alimentación de los circuitos de las diferentes especialidades, totalmente equipados para el  correcto funcionamiento de la instalación. Incluye los soportes correspondientes, latiguillos de conexión UTP Cat6e, cable de alimentación y parte proporcional de tubo metálico y elementos auxiliares. Según especificaciones técnicas</t>
  </si>
  <si>
    <t>2.2.4.7.3</t>
  </si>
  <si>
    <t xml:space="preserve">2.2.4.7.3 Alimentadores BT_x000D_
</t>
  </si>
  <si>
    <t>2.2.4.7.4</t>
  </si>
  <si>
    <t xml:space="preserve">2.2.4.7.4 Canalizaciones eléctricas_x000D_
</t>
  </si>
  <si>
    <t>DGTM2112-PR-01133</t>
  </si>
  <si>
    <t>EP 121</t>
  </si>
  <si>
    <t>Suministro, instalación, configuración y comprobación del conjunto de canalizaciones portacables y/o charolas necesarias para el tendido del cableado del Sistema de alumbrado y fuerza de las estaciones subterráneas, incluido sus tramos interestaciones. Incluye accesorios de montaje, soportes y elementos auxiliares para su correcta instalación y señalización. Según especificaciones</t>
  </si>
  <si>
    <t>2.2.4.7.5</t>
  </si>
  <si>
    <t xml:space="preserve">2.2.4.7.5 Alumbrado_x000D_
</t>
  </si>
  <si>
    <t>DGTM2112-PR-01135</t>
  </si>
  <si>
    <t>EP 122</t>
  </si>
  <si>
    <t>Suministro, instalación, configuración, comprobación y puesta en marcha del alumbrado en las salas y zonas técnicas de la estación. Formado por luminarias con lámparas fluorescentes, cables de conexión, tubería, soportes, accesorios, parte proporcional del sistema de control de alumbrado, accesorios de encendido y apagado y material para su correcta instalación y funcionamiento. Según pliego de especificaciones.</t>
  </si>
  <si>
    <t>DGTM2112-PR-01136</t>
  </si>
  <si>
    <t>EP 123</t>
  </si>
  <si>
    <t>Suministro, instalación, configuración, comprobación y puesta en marcha del alumbrado en el vestíbulo y accesos de las estaciones con luminarias de tecnología LED. Formado por luminarias con lámparas de tecnología LED , cables de conexión, tubería, soportes, accesorios, parte proporcional del sistema de control de alumbrado y material para su correcta instalación y funcionamiento. Según pliego de especificaciones.</t>
  </si>
  <si>
    <t>DGTM2112-PR-01138</t>
  </si>
  <si>
    <t>Suministro, instalación, configuración, comprobación y puesta en marcha del alumbrado en las zonas públicas del nivel intermedio y distribuidor de las estaciones con luminarias de tecnología LED. Formado por luminarias con lámparas de tecnología LED, cables de conexión, tubería, soportes, accesorios, parte proporcional del sistema de control de alumbrado y material para su correcta instalación y funcionamiento. Según pliego de especificaciones.</t>
  </si>
  <si>
    <t>DGTM2112-PR-01139</t>
  </si>
  <si>
    <t>Suministro, instalación, configuración, comprobación y puesta en marcha del alumbrado en el andén de las estaciones con luminarias de tecnología LED. Formado por luminarias con lámparas de tecnología LED, cables de conexión, tubería, soportes, accesorios, parte proporcional del sistema de control de alumbrado y material para su correcta instalación y funcionamiento. Según pliego de especificaciones.</t>
  </si>
  <si>
    <t>2.2.4.7.6</t>
  </si>
  <si>
    <t xml:space="preserve">2.2.4.7.6 Contactos_x000D_
</t>
  </si>
  <si>
    <t>DGTM2112-PR-01145</t>
  </si>
  <si>
    <t>EP 124</t>
  </si>
  <si>
    <t>Suministro, instalación, configuración, comprobación y puesta en marcha del conjunto de contactos en las zonas técnicas de la estación. Formado por contactos monofásicos dúplex, contactos trifásicos, cable de alimentación y parte proporcional de tubo metálico y elementos auxiliares. Según especificaciones</t>
  </si>
  <si>
    <t>DGTM2112-PR-01146</t>
  </si>
  <si>
    <t>Suministro, instalación, configuración, comprobación y puesta en marcha del conjunto de contactos en el vestíbulo de la estación. Formado por contactos monofásicos dúplex, contactos trifásicos, cable de alimentación y parte proporcional de tubo metálico y elementos auxiliares. Según especificaciones</t>
  </si>
  <si>
    <t>DGTM2112-PR-01147</t>
  </si>
  <si>
    <t>Suministro, instalación, configuración, comprobación y puesta en marcha del conjunto de contactos en el nivel intermedio y distribuidor de la estación. Formado por contactos monofásicos dúplex, contactos trifásicos, cable de alimentación y parte proporcional de tubo metálico y elementos auxiliares. Según especificaciones</t>
  </si>
  <si>
    <t>DGTM2112-PR-01148</t>
  </si>
  <si>
    <t>Suministro, instalación, configuración, comprobación y puesta en marcha del conjunto de contactos en el nivel anden de la estación. Formado por contactos monofásicos dúplex, contactos trifásicos, cable de alimentación y parte proporcional de tubo metálico y elementos auxiliares. Según especificaciones</t>
  </si>
  <si>
    <t>2.2.4.7.7</t>
  </si>
  <si>
    <t xml:space="preserve">2.2.4.7.7 Sistema integrado de control distribuido_x000D_
</t>
  </si>
  <si>
    <t>DGTM2112-PR-01152</t>
  </si>
  <si>
    <t>EP 126</t>
  </si>
  <si>
    <t>Suministro, instalación, configuración y comprobación del sistema de control de alumbrado de estación, incluyendo el suministro y montaje de los PLC's, sensores de alumbrado y sensores de presencia, incluyendo pequeño material, cableado de alimentación y control, integración en el Sistema de Telemando de la estación (TES) y pruebas. Se incluye la parte proporcional de tableros de mando y protección, cableado de control y la implantación de sinópticos y todos los enclavamientos eléctricos y lógicos. Según especificaciones.</t>
  </si>
  <si>
    <t>2.2.4.7.8</t>
  </si>
  <si>
    <t xml:space="preserve">2.2.4.7.8 Red de tierras estación_x000D_
</t>
  </si>
  <si>
    <t>DGTM2112-PR-01153</t>
  </si>
  <si>
    <t>EP 127</t>
  </si>
  <si>
    <t>Realización campaña geoeléctrica sobre el futuro emplazamiento de la estación, con el objeto de determinar la resistividad del terreno en toda la extensión de la estación y en función de la profundidad; incluye campaña de campo para toma de datos y elaboración del estudio. Según especificaciones</t>
  </si>
  <si>
    <t>2.2.4.7.9</t>
  </si>
  <si>
    <t xml:space="preserve">2.2.4.7.9 Tableros secundarios de distribución BT_x000D_
</t>
  </si>
  <si>
    <t>DGTM2112-PR-01157</t>
  </si>
  <si>
    <t>EP 130</t>
  </si>
  <si>
    <t>Puesta en marcha del sistema global de alumbrado, fuerza y distribución en BT, incluyendo la ejecución de pruebas en fábrica (FAT), pruebas en campo (SAT), entrega de documentación, manuales técnicos y capacitación del personal.</t>
  </si>
  <si>
    <t>EJECUCIÓN</t>
  </si>
  <si>
    <t>2.3</t>
  </si>
  <si>
    <t>2.3 Estación Alcalde</t>
  </si>
  <si>
    <t>2.3.1</t>
  </si>
  <si>
    <t>2.3.1 Preliminares</t>
  </si>
  <si>
    <t>2.3.1.1</t>
  </si>
  <si>
    <t>2.3.1.1 Seguridad Vial y Peatonal</t>
  </si>
  <si>
    <t>2.3.1.2</t>
  </si>
  <si>
    <t>2.3.1.2 Preliminares</t>
  </si>
  <si>
    <t>2.3.1.3</t>
  </si>
  <si>
    <t>2.3.1.3 Rellenos</t>
  </si>
  <si>
    <t>2.3.1.4</t>
  </si>
  <si>
    <t>2.3.1.4 Excavaciones</t>
  </si>
  <si>
    <t>Excavación en suelo en tuneleo falso, por medios mecánicos, medido en banco según líneas de proyecto, el precio unitario incluye: trazo y nivelación las veces necesarias, la maquinaria, equipo, herramienta y mano de obra para la excavación, puestos en el sitio de su utilización; la conformación de bermas y taludes necesarios, la excavación manual en los últimos 15 cm del nivel máximo de excavación;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</si>
  <si>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Excavación roca en tuneleo falso, por medios mecánicos, medido en banco según líneas de proyecto,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</si>
  <si>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2.3.1.5</t>
  </si>
  <si>
    <t xml:space="preserve">2.3.1.5 Instrumentación_x000D_
</t>
  </si>
  <si>
    <t>2.3.2</t>
  </si>
  <si>
    <t>2.3.2 Obra civil</t>
  </si>
  <si>
    <t>2.3.2.1</t>
  </si>
  <si>
    <t>2.3.2.1 Muro Milan</t>
  </si>
  <si>
    <t>2.3.2.2</t>
  </si>
  <si>
    <t>2.3.2.2 Losa de fondo</t>
  </si>
  <si>
    <t>2.3.2.3</t>
  </si>
  <si>
    <t>2.3.2.3 Losa de cubierta, vestíbulos, anden y escaleras</t>
  </si>
  <si>
    <t>2.3.2.4</t>
  </si>
  <si>
    <t xml:space="preserve">2.3.2.4 Escaleras y puntales de accesos y galerías de ventilación_x000D_
</t>
  </si>
  <si>
    <t>2.3.2.5</t>
  </si>
  <si>
    <t xml:space="preserve">2.3.2.5 Muro perimetral de acceso_x000D_
</t>
  </si>
  <si>
    <t>2.3.2.6</t>
  </si>
  <si>
    <t xml:space="preserve">2.3.2.6 Muro de elevador y escaleras de servicio_x000D_
</t>
  </si>
  <si>
    <t>2.3.2.7</t>
  </si>
  <si>
    <t xml:space="preserve">2.3.2.7 Rejillas en galerías de ventilación_x000D_
</t>
  </si>
  <si>
    <t>2.3.2.8</t>
  </si>
  <si>
    <t>2.3.2.8 Acceso Estaciones Subterráneas 1</t>
  </si>
  <si>
    <t>2.3.2.8.1</t>
  </si>
  <si>
    <t>2.3.2.8.1 Cimentación</t>
  </si>
  <si>
    <t>2.3.2.8.2</t>
  </si>
  <si>
    <t>2.3.2.8.2 Estructura</t>
  </si>
  <si>
    <t>2.3.2.9</t>
  </si>
  <si>
    <t>2.3.2.9 Acceso Estaciones Subterráneas 2</t>
  </si>
  <si>
    <t>2.3.2.9.1</t>
  </si>
  <si>
    <t>2.3.2.9.1 Cimentación</t>
  </si>
  <si>
    <t>2.3.2.9.2</t>
  </si>
  <si>
    <t>2.3.2.9.2 Estructura</t>
  </si>
  <si>
    <t>2.3.3</t>
  </si>
  <si>
    <t>2.3.3 Arquitectura</t>
  </si>
  <si>
    <t>2.3.3.1</t>
  </si>
  <si>
    <t xml:space="preserve">2.3.3.1 Puertas_x000D_
</t>
  </si>
  <si>
    <t>2.3.3.2</t>
  </si>
  <si>
    <t>2.3.3.2 Nivel Anden</t>
  </si>
  <si>
    <t>2.3.3.2.1</t>
  </si>
  <si>
    <t>2.3.3.2.1 Pisos</t>
  </si>
  <si>
    <t>2.3.3.2.2</t>
  </si>
  <si>
    <t>2.3.3.2.2 Muros</t>
  </si>
  <si>
    <t>2.3.3.2.3</t>
  </si>
  <si>
    <t>2.3.3.2.3 Plafones</t>
  </si>
  <si>
    <t>2.3.3.3</t>
  </si>
  <si>
    <t>2.3.3.3 Nivel  Distribuidor</t>
  </si>
  <si>
    <t>2.3.3.3.1</t>
  </si>
  <si>
    <t>2.3.3.3.1 Pisos</t>
  </si>
  <si>
    <t>2.3.3.3.2</t>
  </si>
  <si>
    <t>2.3.3.3.2 Muros</t>
  </si>
  <si>
    <t>2.3.3.3.3</t>
  </si>
  <si>
    <t>2.3.3.3.3 Plafones</t>
  </si>
  <si>
    <t>2.3.3.3.4</t>
  </si>
  <si>
    <t>2.3.3.3.4 Herreria</t>
  </si>
  <si>
    <t>2.3.3.4</t>
  </si>
  <si>
    <t>2.3.3.4 Nivel  intermedio</t>
  </si>
  <si>
    <t>2.3.3.4.1</t>
  </si>
  <si>
    <t>2.3.3.4.1 Pisos</t>
  </si>
  <si>
    <t>2.3.3.4.2</t>
  </si>
  <si>
    <t>2.3.3.4.2 Muros</t>
  </si>
  <si>
    <t>2.3.3.4.3</t>
  </si>
  <si>
    <t>2.3.3.4.3 Plafones</t>
  </si>
  <si>
    <t>2.3.3.4.4</t>
  </si>
  <si>
    <t>2.3.3.4.4 Herreria</t>
  </si>
  <si>
    <t>2.3.3.5</t>
  </si>
  <si>
    <t>2.3.3.5 Nivel Vestibulo</t>
  </si>
  <si>
    <t>2.3.3.5.1</t>
  </si>
  <si>
    <t>2.3.3.5.1 Pisos</t>
  </si>
  <si>
    <t>DGTM2112-PR-01561</t>
  </si>
  <si>
    <t>Suministro, habilitado y colocación de guía táctil para invidentes “FRANJA PODOTÁCTIL” de concreto polimérico o similar equivalente, de sección 20x20x2.5 cm con altura de relieves de 5 mm, INDICADOR DE ADVERTENCIA con relieve de botones, nivel vestibulo de estaciones subterraneas,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</si>
  <si>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DGTM2112-PR-01562</t>
  </si>
  <si>
    <t>Suministro, habilitado y colocación de guía táctil para invidentes “FRANJA PODOTÁCTIL” de concreto polimérico o similar equivalente, de sección 20x20x2.5 cm con altura de relieves de 5 mm, INDICADOR DE DIRECCIÓN-AVANCE con relieve de franjas paralelas, nivel vestibulo de estaciones subterraneas,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</si>
  <si>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2.3.3.5.2</t>
  </si>
  <si>
    <t>2.3.3.5.2 Muros</t>
  </si>
  <si>
    <t>2.3.3.5.3</t>
  </si>
  <si>
    <t>2.3.3.5.3 Plafones</t>
  </si>
  <si>
    <t>2.3.3.5.4</t>
  </si>
  <si>
    <t>2.3.3.5.4 Herreria</t>
  </si>
  <si>
    <t>2.3.3.6</t>
  </si>
  <si>
    <t>2.3.3.6 Acceso Estaciones Subterráneas</t>
  </si>
  <si>
    <t>2.3.3.6.1</t>
  </si>
  <si>
    <t>2.3.3.6.1 Pisos</t>
  </si>
  <si>
    <t>2.3.3.6.2</t>
  </si>
  <si>
    <t>2.3.3.6.2 Muros</t>
  </si>
  <si>
    <t>2.3.3.6.3</t>
  </si>
  <si>
    <t>2.3.3.6.3 Plafones</t>
  </si>
  <si>
    <t>2.3.3.7</t>
  </si>
  <si>
    <t>2.3.3.7 Pisos en Escaleras</t>
  </si>
  <si>
    <t>2.3.3.7.1</t>
  </si>
  <si>
    <t>2.3.3.7.1 Nivel distribuidor-anden</t>
  </si>
  <si>
    <t>2.3.3.7.2</t>
  </si>
  <si>
    <t>2.3.3.7.2 Nivel intermedio-distribuidor</t>
  </si>
  <si>
    <t>2.3.3.7.3</t>
  </si>
  <si>
    <t>2.3.3.7.3 Nivel vestíbulo-intermedio</t>
  </si>
  <si>
    <t>2.3.3.7.4</t>
  </si>
  <si>
    <t>2.3.3.7.4 Nivel vestíbulo-calle</t>
  </si>
  <si>
    <t>2.3.4</t>
  </si>
  <si>
    <t>2.3.4 Instalaciones Electromecanicas</t>
  </si>
  <si>
    <t>2.3.4.1</t>
  </si>
  <si>
    <t xml:space="preserve">2.3.4.1 Instalaciones de drenaje pluvial en estaciones, tunel y viaducto			_x000D_
</t>
  </si>
  <si>
    <t>2.3.4.1.1</t>
  </si>
  <si>
    <t xml:space="preserve">2.3.4.1.1 Drenaje pluvial  en estaciones			_x000D_
</t>
  </si>
  <si>
    <t>2.3.4.2</t>
  </si>
  <si>
    <t xml:space="preserve">2.3.4.2 Instalaciones hidráulicas en estaciones subterráneas y elevadas			_x000D_
</t>
  </si>
  <si>
    <t>2.3.4.2.1</t>
  </si>
  <si>
    <t xml:space="preserve">2.3.4.2.1 Equipos y materiales hidráulicos			_x000D_
</t>
  </si>
  <si>
    <t>2.3.4.3</t>
  </si>
  <si>
    <t xml:space="preserve">2.3.4.3 Instalaciones sanitarias en estaciones subterráneas y elevadas			_x000D_
</t>
  </si>
  <si>
    <t>2.3.4.3.1</t>
  </si>
  <si>
    <t xml:space="preserve">2.3.4.3.1 Equipos y materiales del sistema sanitario			_x000D_
</t>
  </si>
  <si>
    <t>2.3.4.4</t>
  </si>
  <si>
    <t xml:space="preserve">2.3.4.4 Instalaciones de ventilación en estaciones subterráneas y elevadas			_x000D_
</t>
  </si>
  <si>
    <t>2.3.4.4.1</t>
  </si>
  <si>
    <t xml:space="preserve">2.3.4.4.1 Equipos y materiales del sistema de ventilación			_x000D_
</t>
  </si>
  <si>
    <t>2.3.4.5</t>
  </si>
  <si>
    <t xml:space="preserve">2.3.4.5 Puerta de Estacion 			_x000D_
</t>
  </si>
  <si>
    <t>2.3.4.5.1</t>
  </si>
  <si>
    <t xml:space="preserve">2.3.4.5.1 Equipos y materiales del sistema de ventilación			_x000D_
</t>
  </si>
  <si>
    <t>2.3.4.6</t>
  </si>
  <si>
    <t xml:space="preserve">2.3.4.6 Protección contra incendio en estaciones subterráneas y elevadas			_x000D_
</t>
  </si>
  <si>
    <t>2.3.4.6.1</t>
  </si>
  <si>
    <t xml:space="preserve">2.3.4.6.1 Protección contra incendio  materiales y equipos			_x000D_
</t>
  </si>
  <si>
    <t>2.3.4.7</t>
  </si>
  <si>
    <t xml:space="preserve">2.3.4.7 Sistema de Alumbrado, Fuerza y Distribución Baja Tensión en estaciones y tramos interestaciones			_x000D_
</t>
  </si>
  <si>
    <t>2.3.4.7.1</t>
  </si>
  <si>
    <t xml:space="preserve">2.3.4.7.1 Tableros secundarios de distribución BT			_x000D_
</t>
  </si>
  <si>
    <t>2.3.4.7.2</t>
  </si>
  <si>
    <t xml:space="preserve">2.3.4.7.2 Tableros de respaldo de distribución BT_x000D_
</t>
  </si>
  <si>
    <t>2.3.4.7.3</t>
  </si>
  <si>
    <t xml:space="preserve">2.3.4.7.3 Alimentadores BT_x000D_
</t>
  </si>
  <si>
    <t>2.3.4.7.4</t>
  </si>
  <si>
    <t xml:space="preserve">2.3.4.7.4 Canalizaciones eléctricas_x000D_
</t>
  </si>
  <si>
    <t>2.3.4.7.5</t>
  </si>
  <si>
    <t xml:space="preserve">2.3.4.7.5 Alumbrado_x000D_
</t>
  </si>
  <si>
    <t>2.3.4.7.6</t>
  </si>
  <si>
    <t xml:space="preserve">2.3.4.7.6 Contactos_x000D_
</t>
  </si>
  <si>
    <t>2.3.4.7.7</t>
  </si>
  <si>
    <t xml:space="preserve">2.3.4.7.7 Sistema integrado de control distribuido_x000D_
</t>
  </si>
  <si>
    <t>2.3.4.7.8</t>
  </si>
  <si>
    <t xml:space="preserve">2.3.4.7.8 Red de tierras estación_x000D_
</t>
  </si>
  <si>
    <t>2.3.4.7.9</t>
  </si>
  <si>
    <t xml:space="preserve">2.3.4.7.9 Tableros secundarios de distribución BT_x000D_
</t>
  </si>
  <si>
    <t>2.4</t>
  </si>
  <si>
    <t>2.4 Estación Catedral</t>
  </si>
  <si>
    <t>2.4.1</t>
  </si>
  <si>
    <t>2.4.1 Preliminares</t>
  </si>
  <si>
    <t>2.4.1.1</t>
  </si>
  <si>
    <t>2.4.1.1 Seguridad Vial y Peatonal</t>
  </si>
  <si>
    <t>2.4.1.2</t>
  </si>
  <si>
    <t>2.4.1.2 Preliminares</t>
  </si>
  <si>
    <t>2.4.1.3</t>
  </si>
  <si>
    <t>2.4.1.3 Rellenos</t>
  </si>
  <si>
    <t>2.4.1.4</t>
  </si>
  <si>
    <t>2.4.1.4 Excavaciones</t>
  </si>
  <si>
    <t>2.4.1.5</t>
  </si>
  <si>
    <t xml:space="preserve">2.4.1.5 Instrumentación_x000D_
</t>
  </si>
  <si>
    <t>2.4.2</t>
  </si>
  <si>
    <t>2.4.2 Obra civil</t>
  </si>
  <si>
    <t>2.4.2.1</t>
  </si>
  <si>
    <t>2.4.2.1 Muro Milan</t>
  </si>
  <si>
    <t>2.4.2.2</t>
  </si>
  <si>
    <t>2.4.2.2 Losa de fondo</t>
  </si>
  <si>
    <t>2.4.2.3</t>
  </si>
  <si>
    <t>2.4.2.3 Losa de cubierta, vestíbulos, anden y escaleras</t>
  </si>
  <si>
    <t>DGTM2112-PR-00129</t>
  </si>
  <si>
    <t>EP 006</t>
  </si>
  <si>
    <t>Suministro y colocación de neopreno de sección 400 por 300 mm y con espesor de 300 mm, dureza Shore A (ASTM-676), con 3 zunchos de acero de límite elástico mínimo de 240 N/mm2 y carga a la ruptura mínima de 420 N/mm2, según proyecto, en estaciones subterráneas,  el precio unitario incluye: los materiales puestos en el sitio de su utilización a la altura indicada en proyecto, mortero autonivelante en la unión muro – neopreno con las dimensiones indicadas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</si>
  <si>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2.4.2.4</t>
  </si>
  <si>
    <t xml:space="preserve">2.4.2.4 Escaleras y puntales de accesos y galerías de ventilación_x000D_
</t>
  </si>
  <si>
    <t>2.4.2.5</t>
  </si>
  <si>
    <t xml:space="preserve">2.4.2.5 Muro perimetral de acceso_x000D_
</t>
  </si>
  <si>
    <t>2.4.2.6</t>
  </si>
  <si>
    <t xml:space="preserve">2.4.2.6 Muro de elevador y escaleras de servicio_x000D_
</t>
  </si>
  <si>
    <t>2.4.2.7</t>
  </si>
  <si>
    <t xml:space="preserve">2.4.2.7 Rejillas en galerías de ventilación_x000D_
</t>
  </si>
  <si>
    <t>2.4.2.8</t>
  </si>
  <si>
    <t>2.4.2.8 Cruce bajo línea 2 existente</t>
  </si>
  <si>
    <t>DGTM2112-PR-01501</t>
  </si>
  <si>
    <t>EP 265</t>
  </si>
  <si>
    <t>Suministro, perforación y construcción de micropilote en cruce bajo línea 2 existente de 15 cm de diámetro de perforación y camisa de acero ASTM A615 grado 75 de 10 mm de espesor, con tres barras  del número 11 de acero ASTM A615 grado 75, inyectados con lechada de cemento fc mayor a 30 MPa; el precio unitario incluye: la maquinaria herramienta, equipo y mano de obra para realizar la perforación, los materiales puestos en el sitio de su colocación; camisa y barras de acero, centralizador de PVC, tubo de inyección de lechada, la lechada, la placa de anclaje con las características indicadas en proyecto, las tuercas hexagonales; mermas y desperdicios;  la maquinaria, equipo y mano de obra para la fabricación de lechada; la maquinaria, herramienta, equipo y mano de obra para  transporte y colocación de lechada; los dispositivos necesarios para la colocación de lechada; las pruebas de calidad necesarias;  así como   los tiempos en activo, en espera y muertos para dar cumplimiento al proceso constructivo y  las condiciones de uso de vía pública; el retiro del material  no utilizable de este concepto y el producto de la perforación  al banco de tiro en un radio no mayor de 20 km, y todo lo necesario para su correcta ejecución por unidad de obra terminada.</t>
  </si>
  <si>
    <t>DGTM2112-PR-01502</t>
  </si>
  <si>
    <t>EP 266</t>
  </si>
  <si>
    <t>Suministro, fabricación y colocación de relleno de mortero de reparación de alta resistencia (fc mayor de 300 MPa) Sika Grout-212 de la marca Sika o similar equivalente el precio unitario incluye: los materiales puestos en el sitio de su utilización, el mortero de alta resistencia, agua; los equipos herramientas y mano de obra  para su mezclado y aplicación; las condiciones de aplicación en base a las recomendaciones del fabricante, sus mermas y desperdicios; las pruebas de calidad;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</si>
  <si>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2.4.2.9</t>
  </si>
  <si>
    <t>2.4.2.9 Acceso Estaciones Subterráneas 1</t>
  </si>
  <si>
    <t>2.4.2.9.1</t>
  </si>
  <si>
    <t>2.4.2.9.1 Cimentación</t>
  </si>
  <si>
    <t>2.4.2.9.2</t>
  </si>
  <si>
    <t>2.4.2.9.2 Estructura</t>
  </si>
  <si>
    <t>2.4.2.10</t>
  </si>
  <si>
    <t>2.4.2.10 Acceso Estaciones Subterráneas 2</t>
  </si>
  <si>
    <t>2.4.2.10.1</t>
  </si>
  <si>
    <t>2.4.2.10.1 Cimentación</t>
  </si>
  <si>
    <t>2.4.2.10.2</t>
  </si>
  <si>
    <t>2.4.2.10.2 Estructura</t>
  </si>
  <si>
    <t>2.4.3</t>
  </si>
  <si>
    <t>2.4.3 Arquitectura</t>
  </si>
  <si>
    <t>2.4.3.1</t>
  </si>
  <si>
    <t xml:space="preserve">2.4.3.1 Puertas_x000D_
</t>
  </si>
  <si>
    <t>2.4.3.2</t>
  </si>
  <si>
    <t>2.4.3.2 Nivel Anden</t>
  </si>
  <si>
    <t>2.4.3.2.1</t>
  </si>
  <si>
    <t>2.4.3.2.1 Pisos</t>
  </si>
  <si>
    <t>2.4.3.2.2</t>
  </si>
  <si>
    <t>2.4.3.2.2 Muros</t>
  </si>
  <si>
    <t>2.4.3.2.3</t>
  </si>
  <si>
    <t>2.4.3.2.3 Plafones</t>
  </si>
  <si>
    <t>2.4.3.3</t>
  </si>
  <si>
    <t>2.4.3.3 Nivel  Distribuidor</t>
  </si>
  <si>
    <t>2.4.3.3.1</t>
  </si>
  <si>
    <t>2.4.3.3.1 Pisos</t>
  </si>
  <si>
    <t>2.4.3.3.2</t>
  </si>
  <si>
    <t>2.4.3.3.2 Muros</t>
  </si>
  <si>
    <t>2.4.3.3.3</t>
  </si>
  <si>
    <t>2.4.3.3.3 Plafones</t>
  </si>
  <si>
    <t>2.4.3.3.4</t>
  </si>
  <si>
    <t>2.4.3.3.4 Herreria</t>
  </si>
  <si>
    <t>2.4.3.4</t>
  </si>
  <si>
    <t>2.4.3.4 Nivel  intermedio</t>
  </si>
  <si>
    <t>2.4.3.4.1</t>
  </si>
  <si>
    <t>2.4.3.4.1 Pisos</t>
  </si>
  <si>
    <t>DGTM2112-PR-01563</t>
  </si>
  <si>
    <t>Suministro, habilitado y colocación de guía táctil para invidentes “FRANJA PODOTÁCTIL” de concreto polimérico o similar equivalente, de sección 20x20x2.5 cm con altura de relieves de 5 mm, INDICADOR DE ADVERTENCIA con relieve de botones, nivel intermedio de estaciones subterraneas,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</si>
  <si>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DGTM2112-PR-01564</t>
  </si>
  <si>
    <t>Suministro, habilitado y colocación de guía táctil para invidentes “FRANJA PODOTÁCTIL” de concreto polimérico o similar equivalente, de sección 20x20x2.5 cm con altura de relieves de 5 mm, INDICADOR DE DIRECCIÓN-AVANCE con relieve de franjas paralelas, nivel intermedio de estaciones subterraneas,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</si>
  <si>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2.4.3.4.2</t>
  </si>
  <si>
    <t>2.4.3.4.2 Muros</t>
  </si>
  <si>
    <t>2.4.3.4.3</t>
  </si>
  <si>
    <t>2.4.3.4.3 Plafones</t>
  </si>
  <si>
    <t>2.4.3.4.4</t>
  </si>
  <si>
    <t>2.4.3.4.4 Herreria</t>
  </si>
  <si>
    <t>2.4.3.5</t>
  </si>
  <si>
    <t>2.4.3.5 Nivel Vestibulo</t>
  </si>
  <si>
    <t>2.4.3.5.1</t>
  </si>
  <si>
    <t>2.4.3.5.1 Pisos</t>
  </si>
  <si>
    <t>2.4.3.5.2</t>
  </si>
  <si>
    <t>2.4.3.5.2 Muros</t>
  </si>
  <si>
    <t>2.4.3.5.3</t>
  </si>
  <si>
    <t>2.4.3.5.3 Plafones</t>
  </si>
  <si>
    <t>2.4.3.5.4</t>
  </si>
  <si>
    <t>2.4.3.5.4 Herreria</t>
  </si>
  <si>
    <t>2.4.3.6</t>
  </si>
  <si>
    <t>2.4.3.6 Acceso Estaciones Subterráneas</t>
  </si>
  <si>
    <t>2.4.3.6.1</t>
  </si>
  <si>
    <t>2.4.3.6.1 Pisos</t>
  </si>
  <si>
    <t>2.4.3.6.2</t>
  </si>
  <si>
    <t>2.4.3.6.2 Muros</t>
  </si>
  <si>
    <t>2.4.3.6.3</t>
  </si>
  <si>
    <t>2.4.3.6.3 Plafones</t>
  </si>
  <si>
    <t>2.4.3.7</t>
  </si>
  <si>
    <t>2.4.3.7 Pisos en Escaleras</t>
  </si>
  <si>
    <t>2.4.3.7.1</t>
  </si>
  <si>
    <t>2.4.3.7.1 Nivel distribuidor-anden</t>
  </si>
  <si>
    <t>2.4.3.7.2</t>
  </si>
  <si>
    <t>2.4.3.7.2 Nivel intermedio-distribuidor</t>
  </si>
  <si>
    <t>2.4.3.7.3</t>
  </si>
  <si>
    <t>2.4.3.7.3 Nivel vestíbulo-intermedio</t>
  </si>
  <si>
    <t>2.4.3.7.4</t>
  </si>
  <si>
    <t>2.4.3.7.4 Nivel vestíbulo-calle</t>
  </si>
  <si>
    <t>2.4.4</t>
  </si>
  <si>
    <t>2.4.4 Instalaciones Electromecanicas</t>
  </si>
  <si>
    <t>2.4.4.1</t>
  </si>
  <si>
    <t xml:space="preserve">2.4.4.1 Instalaciones de drenaje pluvial en estaciones, tunel y viaducto			_x000D_
</t>
  </si>
  <si>
    <t>2.4.4.1.1</t>
  </si>
  <si>
    <t xml:space="preserve">2.4.4.1.1 Drenaje pluvial  en estaciones			_x000D_
</t>
  </si>
  <si>
    <t>2.4.4.2</t>
  </si>
  <si>
    <t xml:space="preserve">2.4.4.2 Instalaciones hidráulicas en estaciones subterráneas y elevadas			_x000D_
</t>
  </si>
  <si>
    <t>2.4.4.2.1</t>
  </si>
  <si>
    <t xml:space="preserve">2.4.4.2.1 Equipos y materiales hidráulicos			_x000D_
</t>
  </si>
  <si>
    <t>2.4.4.3</t>
  </si>
  <si>
    <t xml:space="preserve">2.4.4.3 Instalaciones sanitarias en estaciones subterráneas y elevadas			_x000D_
</t>
  </si>
  <si>
    <t>2.4.4.3.1</t>
  </si>
  <si>
    <t xml:space="preserve">2.4.4.3.1 Equipos y materiales del sistema sanitario			_x000D_
</t>
  </si>
  <si>
    <t>2.4.4.4</t>
  </si>
  <si>
    <t xml:space="preserve">2.4.4.4 Instalaciones de ventilación en estaciones subterráneas y elevadas			_x000D_
</t>
  </si>
  <si>
    <t>2.4.4.4.1</t>
  </si>
  <si>
    <t xml:space="preserve">2.4.4.4.1 Equipos y materiales del sistema de ventilación			_x000D_
</t>
  </si>
  <si>
    <t>2.4.4.5</t>
  </si>
  <si>
    <t xml:space="preserve">2.4.4.5 Puerta de Estacion 			_x000D_
</t>
  </si>
  <si>
    <t>2.4.4.5.1</t>
  </si>
  <si>
    <t xml:space="preserve">2.4.4.5.1 Equipos y materiales del sistema de ventilación			_x000D_
</t>
  </si>
  <si>
    <t>2.4.4.6</t>
  </si>
  <si>
    <t xml:space="preserve">2.4.4.6 Protección contra incendio en estaciones subterráneas y elevadas			_x000D_
</t>
  </si>
  <si>
    <t>2.4.4.6.1</t>
  </si>
  <si>
    <t xml:space="preserve">2.4.4.6.1 Protección contra incendio  materiales y equipos			_x000D_
</t>
  </si>
  <si>
    <t>2.4.4.7</t>
  </si>
  <si>
    <t xml:space="preserve">2.4.4.7 Sistema de Alumbrado, Fuerza y Distribución Baja Tensión en estaciones y tramos interestaciones			_x000D_
</t>
  </si>
  <si>
    <t>2.4.4.7.1</t>
  </si>
  <si>
    <t xml:space="preserve">2.4.4.7.1 Tableros secundarios de distribución BT			_x000D_
</t>
  </si>
  <si>
    <t>2.4.4.7.2</t>
  </si>
  <si>
    <t xml:space="preserve">2.4.4.7.2 Tableros de respaldo de distribución BT_x000D_
</t>
  </si>
  <si>
    <t>2.4.4.7.3</t>
  </si>
  <si>
    <t xml:space="preserve">2.4.4.7.3 Alimentadores BT_x000D_
</t>
  </si>
  <si>
    <t>2.4.4.7.4</t>
  </si>
  <si>
    <t xml:space="preserve">2.4.4.7.4 Canalizaciones eléctricas_x000D_
</t>
  </si>
  <si>
    <t>2.4.4.7.5</t>
  </si>
  <si>
    <t xml:space="preserve">2.4.4.7.5 Alumbrado_x000D_
</t>
  </si>
  <si>
    <t>2.4.4.7.6</t>
  </si>
  <si>
    <t xml:space="preserve">2.4.4.7.6 Contactos_x000D_
</t>
  </si>
  <si>
    <t>2.4.4.7.7</t>
  </si>
  <si>
    <t xml:space="preserve">2.4.4.7.7 Sistema integrado de control distribuido_x000D_
</t>
  </si>
  <si>
    <t>2.4.4.7.8</t>
  </si>
  <si>
    <t xml:space="preserve">2.4.4.7.8 Red de tierras estación_x000D_
</t>
  </si>
  <si>
    <t>2.4.4.7.9</t>
  </si>
  <si>
    <t xml:space="preserve">2.4.4.7.9 Tableros secundarios de distribución BT_x000D_
</t>
  </si>
  <si>
    <t>2.5</t>
  </si>
  <si>
    <t>2.5 Estación Independencia</t>
  </si>
  <si>
    <t>2.5.1</t>
  </si>
  <si>
    <t>2.5.1 Preliminares</t>
  </si>
  <si>
    <t>2.5.1.1</t>
  </si>
  <si>
    <t>2.5.1.1 Seguridad Vial y Peatonal</t>
  </si>
  <si>
    <t>2.5.1.2</t>
  </si>
  <si>
    <t>2.5.1.2 Preliminares</t>
  </si>
  <si>
    <t>2.5.1.3</t>
  </si>
  <si>
    <t>2.5.1.3 Rellenos</t>
  </si>
  <si>
    <t>2.5.1.4</t>
  </si>
  <si>
    <t>2.5.1.4 Excavaciones</t>
  </si>
  <si>
    <t>2.5.1.5</t>
  </si>
  <si>
    <t xml:space="preserve">2.5.1.5 Instrumentación_x000D_
</t>
  </si>
  <si>
    <t>2.5.2</t>
  </si>
  <si>
    <t>2.5.2 Obra civil</t>
  </si>
  <si>
    <t>2.5.2.1</t>
  </si>
  <si>
    <t>2.5.2.1 Muro Milan</t>
  </si>
  <si>
    <t>2.5.2.2</t>
  </si>
  <si>
    <t>2.5.2.2 Losa de fondo</t>
  </si>
  <si>
    <t>2.5.2.3</t>
  </si>
  <si>
    <t>2.5.2.3 Losa de cubierta, vestíbulos, anden y escaleras</t>
  </si>
  <si>
    <t>DGTM2112-PR-00126</t>
  </si>
  <si>
    <t>EP 221</t>
  </si>
  <si>
    <t>Fabricación y colocación de viga prefabricada y pretensada de concreto f’c de 400 kg/cm2, tamaño máximo del agregado de 15 mm y recubrimiento mínimo de 4 cm, acero de refuerzo ASTM A706M grado 60 fy de 4200 kg/cm2, torones de 0.6 pulgadas de diámetro de acero ASTM 416 grado 270 tensados a 209 kN, de longitud de 19.80 m, con la sección y distribución de acero de acuerdo al plano número DGTFM2112-PL-E05-ESTRU-21002,  en estaciones subterráneas,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t>
  </si>
  <si>
    <t>DGTM2112-PR-00127</t>
  </si>
  <si>
    <t>EP 222</t>
  </si>
  <si>
    <t>Fabricación y colocación de prelosa prefabricada de concreto f’c de 300 kg/cm2, tamaño máximo del agregado de 15 mm y recubrimiento mínimo de 2.5 cm, acero de refuerzo ASTM A706M grado 60 fy de 4200 kg/cm2, de 8 cm de espesor con la sección y distribución de acero de acuerdo al plano número DGTFM2112-PL-E05-ESTRU-21002,  en estaciones subterráneas, el precio unitario incluye: los materiales puestos en el lugar de su fabricación; los moldes de fabricación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pieza; los tiempos en activo, en espera y muertos para dar cumplimiento al proceso constructivo y las condiciones de uso de vía pública; y todo lo necesario para su correcta ejecución por unidad de obra terminada.</t>
  </si>
  <si>
    <t>2.5.2.4</t>
  </si>
  <si>
    <t xml:space="preserve">2.5.2.4 Escaleras y puntales de accesos y galerías de ventilación_x000D_
</t>
  </si>
  <si>
    <t>2.5.2.5</t>
  </si>
  <si>
    <t xml:space="preserve">2.5.2.5 Muro perimetral de acceso_x000D_
</t>
  </si>
  <si>
    <t>2.5.2.6</t>
  </si>
  <si>
    <t xml:space="preserve">2.5.2.6 Muro de elevador y escaleras de servicio_x000D_
</t>
  </si>
  <si>
    <t>2.5.2.7</t>
  </si>
  <si>
    <t xml:space="preserve">2.5.2.7 Rejillas en galerías de ventilación_x000D_
</t>
  </si>
  <si>
    <t>2.5.2.8</t>
  </si>
  <si>
    <t>2.5.2.8 Acceso Estaciones Subterráneas 1</t>
  </si>
  <si>
    <t>2.5.2.8.1</t>
  </si>
  <si>
    <t>2.5.2.8.1 Cimentación</t>
  </si>
  <si>
    <t>2.5.2.8.2</t>
  </si>
  <si>
    <t>2.5.2.8.2 Estructura</t>
  </si>
  <si>
    <t>2.5.2.9</t>
  </si>
  <si>
    <t>2.5.2.9 Acceso Estaciones Subterráneas 2</t>
  </si>
  <si>
    <t>2.5.2.9.1</t>
  </si>
  <si>
    <t>2.5.2.9.1 Cimentación</t>
  </si>
  <si>
    <t>2.5.2.9.2</t>
  </si>
  <si>
    <t>2.5.2.9.2 Estructura</t>
  </si>
  <si>
    <t>2.5.2.10</t>
  </si>
  <si>
    <t>2.5.2.10 Acceso Estaciones Subterráneas 3</t>
  </si>
  <si>
    <t>2.5.2.10.1</t>
  </si>
  <si>
    <t>2.5.2.10.1 Cimentación</t>
  </si>
  <si>
    <t>2.5.2.10.2</t>
  </si>
  <si>
    <t>2.5.2.10.2 Estructura</t>
  </si>
  <si>
    <t>2.5.3</t>
  </si>
  <si>
    <t>2.5.3 Arquitectura</t>
  </si>
  <si>
    <t>2.5.3.1</t>
  </si>
  <si>
    <t xml:space="preserve">2.5.3.1 Puertas_x000D_
</t>
  </si>
  <si>
    <t>2.5.3.2</t>
  </si>
  <si>
    <t>2.5.3.2 Nivel Anden</t>
  </si>
  <si>
    <t>2.5.3.2.1</t>
  </si>
  <si>
    <t>2.5.3.2.1 Pisos</t>
  </si>
  <si>
    <t>2.5.3.2.2</t>
  </si>
  <si>
    <t>2.5.3.2.2 Muros</t>
  </si>
  <si>
    <t>2.5.3.3</t>
  </si>
  <si>
    <t>2.5.3.3 Nivel  Distribuidor</t>
  </si>
  <si>
    <t>2.5.3.3.1</t>
  </si>
  <si>
    <t>2.5.3.3.1 Pisos</t>
  </si>
  <si>
    <t>2.5.3.3.2</t>
  </si>
  <si>
    <t>2.5.3.3.2 Muros</t>
  </si>
  <si>
    <t>2.5.3.3.3</t>
  </si>
  <si>
    <t>2.5.3.3.3 Plafones</t>
  </si>
  <si>
    <t>2.5.3.3.4</t>
  </si>
  <si>
    <t>2.5.3.3.4 Herreria</t>
  </si>
  <si>
    <t>2.5.3.4</t>
  </si>
  <si>
    <t>2.5.3.4 Nivel  intermedio</t>
  </si>
  <si>
    <t>2.5.3.4.1</t>
  </si>
  <si>
    <t>2.5.3.4.1 Pisos</t>
  </si>
  <si>
    <t>2.5.3.4.2</t>
  </si>
  <si>
    <t>2.5.3.4.2 Muros</t>
  </si>
  <si>
    <t>2.5.3.4.3</t>
  </si>
  <si>
    <t>2.5.3.4.3 Plafones</t>
  </si>
  <si>
    <t>2.5.3.5</t>
  </si>
  <si>
    <t>2.5.3.5 Nivel Vestibulo</t>
  </si>
  <si>
    <t>2.5.3.5.1</t>
  </si>
  <si>
    <t>2.5.3.5.1 Pisos</t>
  </si>
  <si>
    <t>2.5.3.5.2</t>
  </si>
  <si>
    <t>2.5.3.5.2 Muros</t>
  </si>
  <si>
    <t>2.5.3.5.3</t>
  </si>
  <si>
    <t>2.5.3.5.3 Plafones</t>
  </si>
  <si>
    <t>2.5.3.5.4</t>
  </si>
  <si>
    <t>2.5.3.5.4 Herreria</t>
  </si>
  <si>
    <t>2.5.3.6</t>
  </si>
  <si>
    <t>2.5.3.6 Acceso Estaciones Subterráneas</t>
  </si>
  <si>
    <t>2.5.3.6.1</t>
  </si>
  <si>
    <t>2.5.3.6.1 Pisos</t>
  </si>
  <si>
    <t>2.5.3.6.2</t>
  </si>
  <si>
    <t>2.5.3.6.2 Muros</t>
  </si>
  <si>
    <t>2.5.3.6.3</t>
  </si>
  <si>
    <t>2.5.3.6.3 Plafones</t>
  </si>
  <si>
    <t>2.5.3.7</t>
  </si>
  <si>
    <t>2.5.3.7 Pisos en Escaleras</t>
  </si>
  <si>
    <t>2.5.3.7.1</t>
  </si>
  <si>
    <t>2.5.3.7.1 Nivel distribuidor-anden</t>
  </si>
  <si>
    <t>2.5.3.7.2</t>
  </si>
  <si>
    <t>2.5.3.7.2 Nivel intermedio-distribuidor</t>
  </si>
  <si>
    <t>2.5.3.7.3</t>
  </si>
  <si>
    <t>2.5.3.7.3 Nivel vestíbulo-intermedio</t>
  </si>
  <si>
    <t>2.5.3.7.4</t>
  </si>
  <si>
    <t>2.5.3.7.4 Nivel vestíbulo-calle</t>
  </si>
  <si>
    <t>2.5.4</t>
  </si>
  <si>
    <t>2.5.4 Instalaciones Electromecanicas</t>
  </si>
  <si>
    <t>2.5.4.1</t>
  </si>
  <si>
    <t xml:space="preserve">2.5.4.1 Instalaciones de drenaje pluvial en estaciones, tunel y viaducto			_x000D_
</t>
  </si>
  <si>
    <t>2.5.4.1.1</t>
  </si>
  <si>
    <t xml:space="preserve">2.5.4.1.1 Drenaje pluvial  en estaciones			_x000D_
</t>
  </si>
  <si>
    <t>2.5.4.2</t>
  </si>
  <si>
    <t xml:space="preserve">2.5.4.2 Instalaciones hidráulicas en estaciones subterráneas y elevadas			_x000D_
</t>
  </si>
  <si>
    <t>2.5.4.2.1</t>
  </si>
  <si>
    <t xml:space="preserve">2.5.4.2.1 Equipos y materiales hidráulicos			_x000D_
</t>
  </si>
  <si>
    <t>2.5.4.3</t>
  </si>
  <si>
    <t xml:space="preserve">2.5.4.3 Instalaciones sanitarias en estaciones subterráneas y elevadas			_x000D_
</t>
  </si>
  <si>
    <t>2.5.4.3.1</t>
  </si>
  <si>
    <t xml:space="preserve">2.5.4.3.1 Equipos y materiales del sistema sanitario			_x000D_
</t>
  </si>
  <si>
    <t>2.5.4.4</t>
  </si>
  <si>
    <t xml:space="preserve">2.5.4.4 Instalaciones de ventilación en estaciones subterráneas y elevadas			_x000D_
</t>
  </si>
  <si>
    <t>2.5.4.4.1</t>
  </si>
  <si>
    <t xml:space="preserve">2.5.4.4.1 Equipos y materiales del sistema de ventilación			_x000D_
</t>
  </si>
  <si>
    <t>DGTM2112-PR-01104</t>
  </si>
  <si>
    <t>EP 097</t>
  </si>
  <si>
    <t>Suministro , instalación de ventilador centrifugo  en línea para suministro y extracción de aire en locales técnicos de acuerdo a proyecto ejecutivo indicado en planos, construido en carcasa de acero soldado, baleros estandart con resistencia  a la fatiga L50, con tiempo de vida de 400,000 horas de operación, transmisión directa para manejar el flujo de aire indicado en planos, operación  en forma horizontal, motor TEFC, con motor de 1-5 hp características eléctricas 230/3/60.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</si>
  <si>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2.5.4.5</t>
  </si>
  <si>
    <t xml:space="preserve">2.5.4.5 Puerta de Estacion 			_x000D_
</t>
  </si>
  <si>
    <t>2.5.4.5.1</t>
  </si>
  <si>
    <t xml:space="preserve">2.5.4.5.1 Equipos y materiales del sistema de ventilación			_x000D_
</t>
  </si>
  <si>
    <t>2.5.4.6</t>
  </si>
  <si>
    <t xml:space="preserve">2.5.4.6 Protección contra incendio en estaciones subterráneas y elevadas			_x000D_
</t>
  </si>
  <si>
    <t>2.5.4.6.1</t>
  </si>
  <si>
    <t xml:space="preserve">2.5.4.6.1 Protección contra incendio  materiales y equipos			_x000D_
</t>
  </si>
  <si>
    <t>2.5.4.7</t>
  </si>
  <si>
    <t xml:space="preserve">2.5.4.7 Sistema de Alumbrado, Fuerza y Distribución Baja Tensión en estaciones y tramos interestaciones			_x000D_
</t>
  </si>
  <si>
    <t>2.5.4.7.1</t>
  </si>
  <si>
    <t xml:space="preserve">2.5.4.7.1 Tableros secundarios de distribución BT			_x000D_
</t>
  </si>
  <si>
    <t>2.5.4.7.2</t>
  </si>
  <si>
    <t xml:space="preserve">2.5.4.7.2 Tableros de respaldo de distribución BT_x000D_
</t>
  </si>
  <si>
    <t>2.5.4.7.3</t>
  </si>
  <si>
    <t xml:space="preserve">2.5.4.7.3 Alimentadores BT_x000D_
</t>
  </si>
  <si>
    <t>2.5.4.7.4</t>
  </si>
  <si>
    <t xml:space="preserve">2.5.4.7.4 Canalizaciones eléctricas_x000D_
</t>
  </si>
  <si>
    <t>2.5.4.7.5</t>
  </si>
  <si>
    <t xml:space="preserve">2.5.4.7.5 Alumbrado_x000D_
</t>
  </si>
  <si>
    <t>2.5.4.7.6</t>
  </si>
  <si>
    <t xml:space="preserve">2.5.4.7.6 Contactos_x000D_
</t>
  </si>
  <si>
    <t>2.5.4.7.7</t>
  </si>
  <si>
    <t xml:space="preserve">2.5.4.7.7 Sistema integrado de control distribuido_x000D_
</t>
  </si>
  <si>
    <t>2.5.4.7.8</t>
  </si>
  <si>
    <t xml:space="preserve">2.5.4.7.8 Red de tierras estación_x000D_
</t>
  </si>
  <si>
    <t>2.5.4.7.10</t>
  </si>
  <si>
    <t xml:space="preserve">2.5.4.7.10 Tableros secundarios de distribución BT_x000D_
</t>
  </si>
  <si>
    <t>2.6</t>
  </si>
  <si>
    <t>2.6 Estación Plaza Bandera</t>
  </si>
  <si>
    <t>2.6.1</t>
  </si>
  <si>
    <t>2.6.1 Preliminares</t>
  </si>
  <si>
    <t>2.6.1.1</t>
  </si>
  <si>
    <t>2.6.1.1 Seguridad Vial y Peatonal</t>
  </si>
  <si>
    <t>2.6.1.2</t>
  </si>
  <si>
    <t>2.6.1.2 Preliminares</t>
  </si>
  <si>
    <t>2.6.1.3</t>
  </si>
  <si>
    <t>2.6.1.3 Rellenos</t>
  </si>
  <si>
    <t>2.6.1.4</t>
  </si>
  <si>
    <t>2.6.1.4 Excavaciones</t>
  </si>
  <si>
    <t>2.6.1.5</t>
  </si>
  <si>
    <t xml:space="preserve">2.6.1.5 Instrumentación_x000D_
</t>
  </si>
  <si>
    <t>2.6.2</t>
  </si>
  <si>
    <t>2.6.2 Obra civil</t>
  </si>
  <si>
    <t>2.6.2.1</t>
  </si>
  <si>
    <t>2.6.2.1 Muro Milan</t>
  </si>
  <si>
    <t>2.6.2.2</t>
  </si>
  <si>
    <t>2.6.2.2 Losa de fondo</t>
  </si>
  <si>
    <t>2.6.2.3</t>
  </si>
  <si>
    <t>2.6.2.3 Losa de cubierta, vestíbulos, anden y escaleras</t>
  </si>
  <si>
    <t>2.6.2.4</t>
  </si>
  <si>
    <t xml:space="preserve">2.6.2.4 Escaleras y puntales de accesos y galerías de ventilación_x000D_
</t>
  </si>
  <si>
    <t>2.6.2.5</t>
  </si>
  <si>
    <t xml:space="preserve">2.6.2.5 Muro perimetral de acceso_x000D_
</t>
  </si>
  <si>
    <t>2.6.2.6</t>
  </si>
  <si>
    <t xml:space="preserve">2.6.2.6 Muro de elevador y escaleras de servicio_x000D_
</t>
  </si>
  <si>
    <t>2.6.2.7</t>
  </si>
  <si>
    <t xml:space="preserve">2.6.2.7 Rejillas en galerías de ventilación_x000D_
</t>
  </si>
  <si>
    <t>2.6.2.8</t>
  </si>
  <si>
    <t>2.6.2.8 Acceso Estaciones Subterráneas 1</t>
  </si>
  <si>
    <t>2.6.2.8.1</t>
  </si>
  <si>
    <t>2.6.2.8.1 Cimentación</t>
  </si>
  <si>
    <t>2.6.2.8.2</t>
  </si>
  <si>
    <t>2.6.2.8.2 Estructura</t>
  </si>
  <si>
    <t>2.6.2.9</t>
  </si>
  <si>
    <t>2.6.2.9 Acceso Estaciones Subterráneas 2</t>
  </si>
  <si>
    <t>2.6.2.9.1</t>
  </si>
  <si>
    <t>2.6.2.9.1 Cimentación</t>
  </si>
  <si>
    <t>2.6.2.9.2</t>
  </si>
  <si>
    <t>2.6.2.9.2 Estructura</t>
  </si>
  <si>
    <t>2.6.3</t>
  </si>
  <si>
    <t>2.6.3 Arquitectura</t>
  </si>
  <si>
    <t>2.6.3.1</t>
  </si>
  <si>
    <t xml:space="preserve">2.6.3.1 Puertas_x000D_
</t>
  </si>
  <si>
    <t>2.6.3.2</t>
  </si>
  <si>
    <t>2.6.3.2 Nivel Anden</t>
  </si>
  <si>
    <t>2.6.3.2.1</t>
  </si>
  <si>
    <t>2.6.3.2.1 Pisos</t>
  </si>
  <si>
    <t>2.6.3.2.2</t>
  </si>
  <si>
    <t>2.6.3.2.2 Muros</t>
  </si>
  <si>
    <t>2.6.3.2.3</t>
  </si>
  <si>
    <t>2.6.3.2.3 Plafones</t>
  </si>
  <si>
    <t>2.6.3.3</t>
  </si>
  <si>
    <t>2.6.3.3 Nivel  Distribuidor</t>
  </si>
  <si>
    <t>2.6.3.3.1</t>
  </si>
  <si>
    <t>2.6.3.3.1 Pisos</t>
  </si>
  <si>
    <t>2.6.3.3.2</t>
  </si>
  <si>
    <t>2.6.3.3.2 Muros</t>
  </si>
  <si>
    <t>2.6.3.3.3</t>
  </si>
  <si>
    <t>2.6.3.3.3 Plafones</t>
  </si>
  <si>
    <t>2.6.3.3.4</t>
  </si>
  <si>
    <t>2.6.3.3.4 Herreria</t>
  </si>
  <si>
    <t>2.6.3.4</t>
  </si>
  <si>
    <t>2.6.3.4 Nivel  intermedio</t>
  </si>
  <si>
    <t>2.6.3.4.1</t>
  </si>
  <si>
    <t>2.6.3.4.1 Pisos</t>
  </si>
  <si>
    <t>2.6.3.4.2</t>
  </si>
  <si>
    <t>2.6.3.4.2 Muros</t>
  </si>
  <si>
    <t>2.6.3.4.3</t>
  </si>
  <si>
    <t>2.6.3.4.3 Plafones</t>
  </si>
  <si>
    <t>2.6.3.4.4</t>
  </si>
  <si>
    <t>2.6.3.4.4 Herreria</t>
  </si>
  <si>
    <t>2.6.3.5</t>
  </si>
  <si>
    <t>2.6.3.5 Nivel Vestibulo</t>
  </si>
  <si>
    <t>2.6.3.5.1</t>
  </si>
  <si>
    <t>2.6.3.5.1 Pisos</t>
  </si>
  <si>
    <t>2.6.3.5.2</t>
  </si>
  <si>
    <t>2.6.3.5.2 Muros</t>
  </si>
  <si>
    <t>2.6.3.5.3</t>
  </si>
  <si>
    <t>2.6.3.5.3 Plafones</t>
  </si>
  <si>
    <t>2.6.3.5.4</t>
  </si>
  <si>
    <t>2.6.3.5.4 Herreria</t>
  </si>
  <si>
    <t>2.6.3.6</t>
  </si>
  <si>
    <t>2.6.3.6 Acceso Estaciones Subterráneas</t>
  </si>
  <si>
    <t>2.6.3.6.1</t>
  </si>
  <si>
    <t>2.6.3.6.1 Pisos</t>
  </si>
  <si>
    <t>2.6.3.6.2</t>
  </si>
  <si>
    <t>2.6.3.6.2 Muros</t>
  </si>
  <si>
    <t>2.6.3.6.3</t>
  </si>
  <si>
    <t>2.6.3.6.3 Plafones</t>
  </si>
  <si>
    <t>2.6.3.7</t>
  </si>
  <si>
    <t>2.6.3.7 Pisos en Escaleras</t>
  </si>
  <si>
    <t>2.6.3.7.1</t>
  </si>
  <si>
    <t>2.6.3.7.1 Nivel distribuidor-anden</t>
  </si>
  <si>
    <t>2.6.3.7.2</t>
  </si>
  <si>
    <t>2.6.3.7.2 Nivel intermedio-distribuidor</t>
  </si>
  <si>
    <t>2.6.3.7.3</t>
  </si>
  <si>
    <t>2.6.3.7.3 Nivel vestíbulo-intermedio</t>
  </si>
  <si>
    <t>2.6.3.7.4</t>
  </si>
  <si>
    <t>2.6.3.7.4 Nivel vestíbulo-calle</t>
  </si>
  <si>
    <t>2.6.4</t>
  </si>
  <si>
    <t>2.6.4 Instalaciones Electromecanicas</t>
  </si>
  <si>
    <t>2.6.4.1</t>
  </si>
  <si>
    <t xml:space="preserve">2.6.4.1 Instalaciones de drenaje pluvial en estaciones, tunel y viaducto			_x000D_
</t>
  </si>
  <si>
    <t>2.6.4.1.1</t>
  </si>
  <si>
    <t xml:space="preserve">2.6.4.1.1 Drenaje pluvial  en estaciones			_x000D_
</t>
  </si>
  <si>
    <t>2.6.4.2</t>
  </si>
  <si>
    <t xml:space="preserve">2.6.4.2 Instalaciones hidráulicas en estaciones subterráneas y elevadas			_x000D_
</t>
  </si>
  <si>
    <t>2.6.4.2.1</t>
  </si>
  <si>
    <t xml:space="preserve">2.6.4.2.1 Equipos y materiales hidráulicos			_x000D_
</t>
  </si>
  <si>
    <t>2.6.4.3</t>
  </si>
  <si>
    <t xml:space="preserve">2.6.4.3 Instalaciones sanitarias en estaciones subterráneas y elevadas			_x000D_
</t>
  </si>
  <si>
    <t>2.6.4.3.1</t>
  </si>
  <si>
    <t xml:space="preserve">2.6.4.3.1 Equipos y materiales del sistema sanitario			_x000D_
</t>
  </si>
  <si>
    <t>2.6.4.4</t>
  </si>
  <si>
    <t xml:space="preserve">2.6.4.4 Instalaciones de ventilación en estaciones subterráneas y elevadas			_x000D_
</t>
  </si>
  <si>
    <t>2.6.4.4.1</t>
  </si>
  <si>
    <t xml:space="preserve">2.6.4.4.1 Equipos y materiales del sistema de ventilación			_x000D_
</t>
  </si>
  <si>
    <t>2.6.4.5</t>
  </si>
  <si>
    <t xml:space="preserve">2.6.4.5 Puerta de Estacion 			_x000D_
</t>
  </si>
  <si>
    <t>2.6.4.5.1</t>
  </si>
  <si>
    <t xml:space="preserve">2.6.4.5.1 Equipos y materiales del sistema de ventilación			_x000D_
</t>
  </si>
  <si>
    <t>2.6.4.6</t>
  </si>
  <si>
    <t xml:space="preserve">2.6.4.6 Protección contra incendio en estaciones subterráneas y elevadas			_x000D_
</t>
  </si>
  <si>
    <t>2.6.4.6.1</t>
  </si>
  <si>
    <t xml:space="preserve">2.6.4.6.1 Protección contra incendio  materiales y equipos			_x000D_
</t>
  </si>
  <si>
    <t>2.6.4.7</t>
  </si>
  <si>
    <t xml:space="preserve">2.6.4.7 Sistema de Alumbrado, Fuerza y Distribución Baja Tensión en estaciones y tramos interestaciones			_x000D_
</t>
  </si>
  <si>
    <t>2.6.4.7.1</t>
  </si>
  <si>
    <t xml:space="preserve">2.6.4.7.1 Tableros secundarios de distribución BT			_x000D_
</t>
  </si>
  <si>
    <t>2.6.4.7.2</t>
  </si>
  <si>
    <t xml:space="preserve">2.6.4.7.2 Tableros de respaldo de distribución BT_x000D_
</t>
  </si>
  <si>
    <t>2.6.4.7.3</t>
  </si>
  <si>
    <t xml:space="preserve">2.6.4.7.3 Alimentadores BT_x000D_
</t>
  </si>
  <si>
    <t>2.6.4.7.4</t>
  </si>
  <si>
    <t xml:space="preserve">2.6.4.7.4 Canalizaciones eléctricas_x000D_
</t>
  </si>
  <si>
    <t>2.6.4.7.5</t>
  </si>
  <si>
    <t xml:space="preserve">2.6.4.7.5 Alumbrado_x000D_
</t>
  </si>
  <si>
    <t>2.6.4.7.6</t>
  </si>
  <si>
    <t xml:space="preserve">2.6.4.7.6 Contactos_x000D_
</t>
  </si>
  <si>
    <t>2.6.4.7.7</t>
  </si>
  <si>
    <t xml:space="preserve">2.6.4.7.7 Sistema integrado de control distribuido_x000D_
</t>
  </si>
  <si>
    <t>2.6.4.7.8</t>
  </si>
  <si>
    <t xml:space="preserve">2.6.4.7.8 Red de tierras estación_x000D_
</t>
  </si>
  <si>
    <t>2.6.4.7.9</t>
  </si>
  <si>
    <t xml:space="preserve">2.6.4.7.9 Tableros secundarios de distribución BT_x000D_
</t>
  </si>
  <si>
    <t>2.7</t>
  </si>
  <si>
    <t>2.7 Trinchera Zapopan</t>
  </si>
  <si>
    <t>2.7.1</t>
  </si>
  <si>
    <t>2.7.1 Preliminares</t>
  </si>
  <si>
    <t>DGTM2112-PR-01400</t>
  </si>
  <si>
    <t>Suministro, colocación, operación y mantenimiento de sistema de abatimiento de nivel freático previo a excavaciones, con su sistema de medición piezometrica, en zona de trinchera Zapopan el precio unitario incluye, los materiales puestos en el sitio de su colocación, los equipos, necesarios para el abatimiento de nivel freático en la separación indicada en proyecto, los materiales de filtro, la energía eléctrica para el funcionamiento de equipos, los equipos para el almacenamiento y retiro del líquido extraído,  o en su defecto la línea de conducción necesaria hasta el sitio de su descarga evitando derrames en la vía pública, la reposición de los equipos  con mal funcionamiento,  asi como;  los tiempos en activo, en espera y muertos para dar cumplimiento al proceso constructivo y  las condiciones de uso de vía pública; traslados y almacenajes en el sitio de su utilización; , y todo lo necesario para su correcta ejecución por unidad de obra terminada.</t>
  </si>
  <si>
    <t>DGTM2112-PR-01401</t>
  </si>
  <si>
    <t>Excavación  en suelo a cielo abierto por medios mecánicos, medido en banco  según líneas de proyecto, en zona de trinchera Zapopan,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</si>
  <si>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DGTM2112-PR-01402</t>
  </si>
  <si>
    <t>DGTM2112-PR-01403</t>
  </si>
  <si>
    <t>DGTM2112-PR-01404</t>
  </si>
  <si>
    <t>Demolición por medios mecánicos de cabeza de pila y corona de muro milan en trinchera Zapopan para descubrir acero de anclaje con losa superior, el precio unitario incluye: la maquinaria, equipo, herramienta y mano de obra para la realización del trabajo, los acarreos internos verticales y horizontales del material producto de la demolición hasta el lugar de su carga, la carga y acarreo hasta el banco de tiro en un radio no mayor de 20 km y todo lo necesario para su correcta ejecución, por unidad de obra terminada</t>
  </si>
  <si>
    <t>DGTM2112-PR-01405</t>
  </si>
  <si>
    <t>Suministro y colocación de plantilla de arena con espesor de 20 cm. y láminas de PVC de 1.5 mm de espesor tipo  VINITEX 5L 1.5 marca texa o similar equivalente, colocada previo a la construcción de losas en diferentes niveles de zona de trinchera Zapopan,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similar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</si>
  <si>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2.7.2</t>
  </si>
  <si>
    <t>2.7.2 Obra civil</t>
  </si>
  <si>
    <t>2.7.2.1</t>
  </si>
  <si>
    <t xml:space="preserve">2.7.2.1 Pantallas </t>
  </si>
  <si>
    <t>DGTM2112-PR-01389</t>
  </si>
  <si>
    <t>EP 261</t>
  </si>
  <si>
    <t>Construcción de murete guía de perforación de pila (100 cm de diámetro) en trinchera Zapopan formado  con las siguientes secciones (32x100cm) dos trabes longitudinales de concreto armado f´c de 200 Kg/cm2 y un contenido mínimo de cemento por metro cubico de 250 kg, acero de refuerzo corrugado, ASTM A-706 grado 60 fy de 4200 kg/cm2, formando dos trabes con 8 varillas del número 5 y estribos del número 3 a cada 25 cm, con la geometría indicada en planos, el precio unitario incluye: la excavación de 0 y hasta 2.0 m, acero de refuerzo, la cimbra a una cara y concreto,  trazo y nivelación las veces necesarias, la maquinaria, equipo, herramienta y mano de obra para la  construcción del murete guía puestos en el sitio de su utilización; los traslapes, soldaduras, ganchos, dobleces, amarres y alambrón para amarre,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construcción del murete guía, el retiro del material producto de la construcción del murete guía  al banco de tiro en un radio no mayor de 20 km, y todo lo necesario para su correcta ejecución por unidad de obra terminada.</t>
  </si>
  <si>
    <t>DGTM2112-PR-01390</t>
  </si>
  <si>
    <t>Perforación para pilas de trinchera Zapopan coladas en sitio, de diámetro de 100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</si>
  <si>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DGTM2112-PR-01391</t>
  </si>
  <si>
    <t>Suministro y colocación de relleno de grava agregado máximo ¾ en excavaciones del nivel de remate de colado de pilas y muro milan de trinchera Zapopan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</si>
  <si>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DGTM2112-PR-01392</t>
  </si>
  <si>
    <t>Suministro, habilitado, armado y colocación de acero de refuerzo corrugado, ASTM A-706 grado 60 fy de 4200 kg/cm2 de pilas de trinchera Zapopan,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</si>
  <si>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DGTM2112-PR-01393</t>
  </si>
  <si>
    <t>EP 251</t>
  </si>
  <si>
    <t>Suministro, fabricación y colocación de mortero  en pilas primarias de trinchera Zapopan  en zona de locales técnicos  con una f´c de 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</si>
  <si>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DGTM2112-PR-01394</t>
  </si>
  <si>
    <t>Suministro, fabricación y colocación de concreto  en pilas secundarias en trincheras Zapopan con una f´c de 300 Kg/cm2, agregado máximo de 20 mm y recubrimiento mínimo de 75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</si>
  <si>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DGTM2112-PR-01395</t>
  </si>
  <si>
    <t>Construcción de murete guía de excavación de núcleo de muro Milán para espesor de 100 cm, a base de concreto armado f´c de 200 Kg/cm2 y un contenido mínimo de cemento por metro cubico de 250 kg, acero de refuerzo corrugado, ASTM A-706 grado 60 fy de 4200 kg/cm2, formando dos trabes de sección 40x100 cm con 8 varillas del número 5 y estribos del número 3 a cada 25 cm, con la geometría indicada en planos, en trincheras Zapopan,  el precio unitario incluye: la excavación, acero de refuerzo, la cimbra y concreto, trazo y nivelación las veces necesarias, la maquinaria, equipo, herramienta y mano de obra para la construcción del murete guía puestos en el sitio de su utilización; los traslapes, soldaduras, ganchos, dobleces, amarres y alambrón para amarre, las pruebas de calidad necesarias;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construcción del murete guía, el retiro del material producto de la construcción del murete guía al banco de tiro en un radio no mayor de 20 km, y todo lo necesario para su correcta ejecución por unidad de obra terminada.</t>
  </si>
  <si>
    <t>DGTM2112-PR-01396</t>
  </si>
  <si>
    <t>EP 254</t>
  </si>
  <si>
    <t>Excavación en núcleo de muro Milán de 100 cm. de espesor con equipo de cucharon tipo bivalva, en trincheras Zapopan,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</si>
  <si>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DGTM2112-PR-01397</t>
  </si>
  <si>
    <t>Suministro, habilitado, armado y colocación de acero de refuerzo corrugado, ASTM A-706 grado 60 de muro Milán en los diámetros y separaciones indicadas en proyecto, en trincheras Zapopan,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</si>
  <si>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DGTM2112-PR-01398</t>
  </si>
  <si>
    <t>Suministro, fabricación y colocación de concreto en muro Milán con una f´c de 300 kg/cm2, agregado máximo de 20 mm y recubrimiento mínimo de 75 mm según proyecto, en trincheras Zapopan,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</si>
  <si>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DGTM2112-PR-01399</t>
  </si>
  <si>
    <t>EP 262</t>
  </si>
  <si>
    <t>Suministro y colocación de junta para concreto WATER-STOP de marca SIKA o similar equivalente, de ancho de 20 cm. en trincheras Zapopan,   el precio unitario incluye: los materiales puestos en el sitio de su colocación, la preparación del área de colocación, limpieza, mermas, desperdicios, la maquinaria, herramienta, equipo y mano de obra para su colocación; se entiende por similar equivalente aquellos materiales que cumplen como mínimo con las mismas especificaciones técnicas de calidad, duración y garantía,  y todo lo necesario para su correcta ejecución por unidad de obra terminada</t>
  </si>
  <si>
    <t>2.7.2.2</t>
  </si>
  <si>
    <t xml:space="preserve">2.7.2.2 Losa de cubierta </t>
  </si>
  <si>
    <t>DGTM2112-PR-01406</t>
  </si>
  <si>
    <t>Suministro, habilitado, armado y colocación de acero de refuerzo corrugado, ASTM A-706 grado 60 fy=4200 kg/cm2 en losa superior y trabe de trinchera Zapopan,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</si>
  <si>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DGTM2112-PR-01407</t>
  </si>
  <si>
    <t>Suministro, fabricación y colocación de concreto en losa superior y trabe de trinchera Zapopan,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</si>
  <si>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DGTM2112-PR-01408</t>
  </si>
  <si>
    <t>Suministro, habilitado, ensamble y colocación de cimbra en losa superior y trabe de trinchera Zapopan,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</si>
  <si>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2.7.2.3</t>
  </si>
  <si>
    <t>2.7.2.3 Losa de rodamiento</t>
  </si>
  <si>
    <t>DGTM2112-PR-01409</t>
  </si>
  <si>
    <t>Suministro, habilitado, armado y colocación de acero de refuerzo corrugado, ASTM A-706 grado 60 fy=4200 kg/cm2 en losa de acceso vehicular (acceso rodando), de trinchera Zapopan,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</si>
  <si>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DGTM2112-PR-01410</t>
  </si>
  <si>
    <t>Suministro, fabricación y colocación de concreto en losa de acceso vehicular (acceso rodando), de trinchera Zapopan,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</si>
  <si>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DGTM2112-PR-01411</t>
  </si>
  <si>
    <t>Suministro, habilitado, ensamble y colocación de cimbra en losa de acceso vehicular (acceso rodando), de trinchera Zapopan,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</si>
  <si>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DGTM2112-PR-01412</t>
  </si>
  <si>
    <t>Suministro, y colocación sistema de anclaje a base de varilla del número 10 de acero de refuerzo corrugado, ASTM A-706 grado 60 fy=4200 kg/cm2 en unión de  losa de acceso vehicular (acceso rodando), de trinchera Zapopan,  con una longitud total de 280 cm y anclaje de 80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</si>
  <si>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2.7.2.4</t>
  </si>
  <si>
    <t>2.7.2.4 Losa de acceso peatonal a estación</t>
  </si>
  <si>
    <t>DGTM2112-PR-01413</t>
  </si>
  <si>
    <t>Suministro, habilitado, armado y colocación de acero de refuerzo corrugado, ASTM A-706 grado 60 fy=4200 kg/cm2 en losa de acceso peatonal a estación, de trinchera Zapopan,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</si>
  <si>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DGTM2112-PR-01414</t>
  </si>
  <si>
    <t>Suministro, fabricación y colocación de concreto en losa de acceso peatonal a estación, de trinchera Zapopan,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</si>
  <si>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DGTM2112-PR-01415</t>
  </si>
  <si>
    <t>Suministro, habilitado, ensamble y colocación de cimbra en losa de acceso peatonal a estacion, de trinchera Zapopan,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</si>
  <si>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DGTM2112-PR-01416</t>
  </si>
  <si>
    <t>Suministro, y colocación sistema de anclaje a base de varilla del número 10 de acero de refuerzo corrugado, ASTM A-706 grado 60 fy=4200 kg/cm2 en unión de losa de acceso peatonal a estación, de trinchera Zapopan, con una longitud total de 240 cm y anclaje de 55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</si>
  <si>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2.7.2.5</t>
  </si>
  <si>
    <t xml:space="preserve">2.7.2.5 Vigas prefabricadas </t>
  </si>
  <si>
    <t>DGTM2112-PR-01417</t>
  </si>
  <si>
    <t>EP 263</t>
  </si>
  <si>
    <t>Fabricación y colocación de viga de concreto pretensado de 160 cm de altura, 124 cm de ancho ala superior y 84 cm de ancho ala inferior con espesor de alma de 14 cm, de concreto f’c de 400 kg/cm2, tamaño máximo del agregado de 15 mm y recubrimiento mínimo de 4 cm, acero de refuerzo ASTM A706M grado 60 fy de 4200 kg/cm2, torones de 0.6 pulgadas de diámetro de acero ASTM 416 grado 270 tensados a 195 kN, con la sección y distribución de acero de acuerdo a planos de proyecto. en losa de cubierta de trinchera Zapopan, El precio unitario incluye: los materiales puestos en el lugar de su fabricación; los moldes de fabricación y tensado en la parte proporcional; vibrado del concreto, curado el cual puede ser normal o acelerado, el desmoldaje;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t>
  </si>
  <si>
    <t>DGTM2112-PR-01418</t>
  </si>
  <si>
    <t>Suministro y colocación de neopreno de sección 500 por 300 mm y altura de 62mm dureza Shore A-60 (ASTM D_2240), resistencia a la ruptura mayor a 17.5 MPa, alargamiento a la ruptura mayor a 350% (ASTM D 412); con 5 capas (de 7 ó 12 mm) y 4 láminas de 3 mm (7+3+12+3+12+3+12+3+7mm), de límite elástico mínimo de 240 N/mm2 y carga a la ruptura mínima de 420 N/mm2 (clase CF-24)  según proyecto, el precio unitario incluye: los materiales puestos en el sitio de su utilización a la altura indicada en proyecto, mortero autonivelante con las dimensiones indicadas en proyecto;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</si>
  <si>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2.7.2.6</t>
  </si>
  <si>
    <t>2.7.2.6 Estampidores nivel  intermedio</t>
  </si>
  <si>
    <t>DGTM2112-PR-01419</t>
  </si>
  <si>
    <t>Suministro, habilitado, armado y colocación de acero de refuerzo corrugado, ASTM A-706 grado 60 fy=4200 kg/cm2  en estampidores nivel intermedio de trinchera Zapopan,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</si>
  <si>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DGTM2112-PR-01420</t>
  </si>
  <si>
    <t>Suministro, fabricación y colocación de concreto en estampidores nivel intermedio de trinchera Zapopan,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</si>
  <si>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DGTM2112-PR-01421</t>
  </si>
  <si>
    <t>Suministro, habilitado, ensamble y colocación de cimbra en estampidores nivel intermedio de trinchera Zapopan,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</si>
  <si>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DGTM2112-PR-01422</t>
  </si>
  <si>
    <t>Suministro, y colocación sistema de anclaje a base de varilla del número 10 de acero de refuerzo corrugado, ASTM A-706 grado 60 fy=4200 kg/cm2 en unión de estampidores nivel intermedio de trinchera Zapopan , con una longitud total de 240 cm y anclaje de 55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</si>
  <si>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2.7.2.7</t>
  </si>
  <si>
    <t>2.7.2.7 Losa de fondo  y pozo de bombeo</t>
  </si>
  <si>
    <t>DGTM2112-PR-01423</t>
  </si>
  <si>
    <t>Suministro, habilitado, armado y colocación de acero de refuerzo corrugado, ASTM A-706 grado 60 fy=4200 kg/cm2  en losa de fondo y pozo de bombeo de trinchera Zapopan,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</si>
  <si>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DGTM2112-PR-01424</t>
  </si>
  <si>
    <t>Suministro, fabricación y colocación de concreto en losa de fondo y pozo de bombeo de trinchera Zapopan,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</si>
  <si>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DGTM2112-PR-01425</t>
  </si>
  <si>
    <t>Suministro, habilitado, ensamble y colocación de cimbra en losa de fondo y pozo de bombeo de trinchera Zapopan,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</si>
  <si>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DGTM2112-PR-01426</t>
  </si>
  <si>
    <t>Suministro, y colocación sistema de anclaje a base de varilla del número 9 de acero de refuerzo corrugado, ASTM A-706 grado 60 fy=4200 kg/cm2 en unión de losa de fondo  en zona de trinchera Zapopan, con una longitud total de 195 cm y anclaje de 55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</si>
  <si>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DGTM2112-PR-01427</t>
  </si>
  <si>
    <t>Suministro, y colocación sistema de anclaje a base de varilla del número 10 de acero de refuerzo corrugado, ASTM A-706 grado 60 fy=4200 kg/cm2 en unión de losa de fondo  en zona de trinchera Zapopan, con una longitud total de 240 cm y anclaje de 55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</si>
  <si>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DGTM2112-PR-01428</t>
  </si>
  <si>
    <t>Suministro, y colocación sistema de anclaje a base de varilla del número 5 de acero de refuerzo corrugado, ASTM A-706 grado 60 fy=4200 kg/cm2 en unión de losa de fondo  en zona de trinchera Zapopan, con una longitud total de 85 cm y anclaje de 25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</si>
  <si>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DGTM2112-PR-01429</t>
  </si>
  <si>
    <t>Suministro, y colocación sistema de anclaje a base de varilla del número 8 de acero de refuerzo corrugado, ASTM A-706 grado 60 fy=4200 kg/cm2 en unión de losa de fondo  en zona de trinchera Zapopan, con una longitud total de 155 cm y anclaje de 40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</si>
  <si>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DGTM2112-PR-01430</t>
  </si>
  <si>
    <t>Suministro, y colocación sistema de anclaje a base de varilla del número 4 de acero de refuerzo corrugado, ASTM A-706 grado 60 fy=4200 kg/cm2 en unión de losa de fondo  en zona de trinchera Zapopan, con una longitud total de 70 cm y anclaje de 20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</si>
  <si>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2.7.2.8</t>
  </si>
  <si>
    <t>2.7.2.8 Muro intermedio</t>
  </si>
  <si>
    <t>DGTM2112-PR-01431</t>
  </si>
  <si>
    <t>Suministro, habilitado, armado y colocación de acero de refuerzo corrugado, ASTM A-706 grado 60 fy=4200 kg/cm2  en muro intermedio de trinchera Zapopan,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</si>
  <si>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DGTM2112-PR-01432</t>
  </si>
  <si>
    <t>Suministro, fabricación y colocación de concreto en muro intermedio de trinchera Zapopan,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</si>
  <si>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DGTM2112-PR-01433</t>
  </si>
  <si>
    <t>Suministro, habilitado, ensamble y colocación de cimbra en muro intermedio de trinchera Zapopan, acabado comun, el precio unitario incluye: los materiales puestos en el sitio de su utilización, la madera, su sistema de apuntalamiento y soporte ya sea tubular o de madera, herrajes, sujetadores, contraventeos, puntales, su sistema de apuntalamiento y soporte ya sea tubular o de madera a la altura que indique el proyecto,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</si>
  <si>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DGTM2112-PR-01434</t>
  </si>
  <si>
    <t>Suministro, y colocación sistema de anclaje a base de varilla del número 5 de acero de refuerzo corrugado, ASTM A-706 grado 60 fy=4200 kg/cm2 en muro intermedio de trinchera Zapopan, con una longitud total de 85 cm y anclaje de 25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</si>
  <si>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2.7.2.9</t>
  </si>
  <si>
    <t>2.7.2.9 Anclajes torones</t>
  </si>
  <si>
    <t>DGTM2112-PR-01435</t>
  </si>
  <si>
    <t>EP 264</t>
  </si>
  <si>
    <t>Suministro, habilitado, colocación y tensado de anclaje provisional en roca en zona de trinchera Zapopan, formado por 9 cordones de 0.6 pulgadas de diámetro de acero ASTM A416, GRADO 270 y fy 1674 Mpa. Pretensados a 1642 kN. Placa de anclaje de acero ASTM A572 GRADO 50 y fy 345 MPa. según lo indicado en el proyecto, el precio unitario incluye, los materiales puestos en el sitio de su utilización; los cables de acero, cabeza de anclaje con sistema barril cuña, la perforación con la longitud y diámetro indicada en proyecto, la formación del bulbo de inyección con la inyección de lechada de las características indicadas en proyecto, bloque de transferencia de carga, tubo de inyección, vaina, cuñas; la maquinaria, herramienta, equipo y mano de obra para la realización del trabajo con las características indicadas en proyecto; así como; los tiempos en activo, en espera y muertos para dar cumplimiento al proceso constructivo y  las condiciones de uso de vía pública; y todo lo necesario para su correcta ejecución por unidad de obra terminada.</t>
  </si>
  <si>
    <t>DGTM2112-PR-01436</t>
  </si>
  <si>
    <t>Suministro, habilitado, colocación y tensado de anclaje provisional en suelo en zona de trinchera Zapopan, formado por 5 cordones de 0.6 pulgadas de diámetro de acero ASTM A416, GRADO 270 y fy 1674 Mpa. Pretensados a 912 kN. Placa de anclaje de acero ASTM A572 GRADO 50 y fy 345 MPa. según lo indicado en el proyecto, el precio unitario incluye, los materiales puestos en el sitio de su utilización; los cables de acero, cabeza de anclaje con sistema barril cuña, la perforación con la longitud y diámetro indicada en proyecto, la formación del bulbo de inyección con la inyección de lechada de las características indicadas en proyecto, bloque de transferencia de carga, tubo de inyección, vaina, cuñas; la maquinaria, herramienta, equipo y mano de obra para la realización del trabajo con las características indicadas en proyecto; así como; los tiempos en activo, en espera y muertos para dar cumplimiento al proceso constructivo y  las condiciones de uso de vía pública; y todo lo necesario para su correcta ejecución por unidad de obra terminada.</t>
  </si>
  <si>
    <t>2.7.2.10</t>
  </si>
  <si>
    <t>2.7.2.10 Puntales</t>
  </si>
  <si>
    <t>DGTM2112-PR-01437</t>
  </si>
  <si>
    <t>EP 255</t>
  </si>
  <si>
    <t>Suministro, habilitado, y colocación de puntal provisional en trinchera zapopan, de sección cajón a base de placa de acero ASTM A572 grado 50 fy de 3450 kg/cm2 con los espesores indidados en proyecto, con unión a base de placas y tornillos ASTM F568M CLASE 10.9 fy de 9400 kg/cm2, con rigidizadores en las partes extremas a base de perfil estructural de acero ASTM A572 grado 50 fy de 3450 kg/cm2 de la sección indicada en proyecto, y placa base para anclaje a muro Milán con los orificios correspondientes, con recuperación a favor del contratista, el precio unitario incluye: el suministro del perfil estructural, y placa de acuerdo a las características indicadas en proyecto, rigidizadores, mermas, desperdicios y descalibre, soldadura, atiezadores, uniones, tornillos y tuercas colocados al torque indicado en proyecto, las pruebas de calidad necesarias, pintura anticorrosiva y materiales de menor consumo; la parte proporcional del número de usos, la mano de obra para trazo, corte, habilitado, presentación, armado, esmerilado, soldado, limpieza, acarreo libre horizontal y/o vertical, la limpieza, las pruebas de calidad necesarias y aplicación de pintura anticorrosiva;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</si>
  <si>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DGTM2112-PR-01438</t>
  </si>
  <si>
    <t>Suministro y colocación de anclaje mecánico marca HILTI o similar equivalente HST-R-M24X200/30 para fijar puntal provisional en trinchera Zapopan colocado al torque que indique el proyecto a la recomendación del fabricante, el precio unitario incluye: los materiales puestos en el sitio de su utilización según proyecto; el equipo, herramienta y mano de obra para la ejecución del barreno de diámetro de 26 mm, los andamios, las pruebas de calidad necesarias y plataformas necesarios para la realización del trabajo a la altura indicada en el proyecto; los acarreos internos verticales y horizontales necesarios;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y todo lo necesario para su correcta ejecución por unidad de obra terminada.</t>
  </si>
  <si>
    <t>2.7.2.11</t>
  </si>
  <si>
    <t>2.7.2.11 Impermeabilizantes</t>
  </si>
  <si>
    <t>DGTM2112-PR-01439</t>
  </si>
  <si>
    <t>EP 253</t>
  </si>
  <si>
    <t>Suministro y aplicación de impermeabilizante interior en pozos de bombeo de  trinchera Zapopan, a base de un  mortero tipo SIKA MONOTOP 612 o similar equivalente de 1.5 cm de espesor , con una aplicación previa de dos capas de mortero tipo SIKA MONOTOP 107 SEAL o similar equivalente de 1.5 cm de espesor cada una, el precio unitario incluye; Los materiales puestos en el sitio de su colocación; la maquinaria herramienta y equipo para la colocación a la altura indicada en proyecto, el trazo y nivelación las veces necesarias; mermas y desperdicios,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el retiro del material  no utilizable de este concepto  al banco de tiro en un radio no mayor de 20 km, y todo lo necesario para su correcta ejecución por unidad de obra terminada,</t>
  </si>
  <si>
    <t>2.8</t>
  </si>
  <si>
    <t>2.8 Trinchera Tlaquepaque</t>
  </si>
  <si>
    <t>2.8.1</t>
  </si>
  <si>
    <t>2.8.1 Preliminares</t>
  </si>
  <si>
    <t>DGTM2112-PR-01307</t>
  </si>
  <si>
    <t>Excavación  en suelo a cielo abierto por medios mecánicos, medido en banco  según líneas de proyecto, en zona de trinchera Tlaquepaque,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</si>
  <si>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DGTM2112-PR-01308</t>
  </si>
  <si>
    <t>DGTM2112-PR-01309</t>
  </si>
  <si>
    <t>DGTM2112-PR-01310</t>
  </si>
  <si>
    <t>Demolición por medios mecánicos de cabeza de pila en trinchera Tlaquepaque para descubrir acero de anclaje con losa superior, el precio unitario incluye: la maquinaria, equipo, herramienta y mano de obra para la realización del trabajo, los acarreos internos verticales y horizontales del material producto de la demolición hasta el lugar de su carga, la carga y acarreo hasta el banco de tiro en un radio no mayor de 20 km y todo lo necesario para su correcta ejecución, por unidad de obra terminada</t>
  </si>
  <si>
    <t>DGTM2112-PR-01311</t>
  </si>
  <si>
    <t>Suministro y colocación de plantilla de arena con espesor de 20 cm. y láminas de PVC de 1.5 mm de espesor tipo  VINITEX 5L 1.5 marca texa o similar equivalente, colocada previo a la construcción de losas en diferentes niveles de zona de trinchera Tlaquepaque,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similar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</si>
  <si>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2.8.2</t>
  </si>
  <si>
    <t>2.8.2 Obra civil</t>
  </si>
  <si>
    <t>2.8.2.1</t>
  </si>
  <si>
    <t xml:space="preserve">2.8.2.1 Pantallas </t>
  </si>
  <si>
    <t>DGTM2112-PR-01300</t>
  </si>
  <si>
    <t>EP 250</t>
  </si>
  <si>
    <t>Construcción de murete guía de perforación de pila en trinchera Tlaquepaque formado  con las siguientes secciones (32x100cm) dos trabes longitudinales de concreto armado f´c de 200 Kg/cm2 y un contenido mínimo de cemento por metro cubico de 250 kg, acero de refuerzo corrugado, ASTM A-706 grado 60 fy de 4200 kg/cm2, formando dos trabes con 8 varillas del número 5 y estribos del número 3 a cada 25 cm, con la geometría indicada en planos, el precio unitario incluye: la excavación de 0 y hasta 2.0 m, acero de refuerzo, la cimbra a una cara y concreto,  trazo y nivelación las veces necesarias, la maquinaria, equipo, herramienta y mano de obra para la  construcción del murete guía puestos en el sitio de su utilización; los traslapes, soldaduras, ganchos, dobleces, amarres y alambrón para amarre,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construcción del murete guía, el retiro del material producto de la construcción del murete guía  al banco de tiro en un radio no mayor de 20 km, y todo lo necesario para su correcta ejecución por unidad de obra terminada.</t>
  </si>
  <si>
    <t>DGTM2112-PR-01301</t>
  </si>
  <si>
    <t>Perforación para pilas de trinchera Tlaquepaque coladas en sitio, de diámetro de 100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</si>
  <si>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DGTM2112-PR-01303</t>
  </si>
  <si>
    <t>Suministro, habilitado, armado y colocación de acero de refuerzo corrugado, ASTM A-706 grado 60 fy de 4200 kg/cm2 de pilas de trinchera Tlaquepaque,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</si>
  <si>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DGTM2112-PR-01304</t>
  </si>
  <si>
    <t>Suministro, fabricación y colocación de mortero  en pilas primarias de trinchera Tlaquepaque  en zona de locales técnicos  con una f´c de 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</si>
  <si>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DGTM2112-PR-01305</t>
  </si>
  <si>
    <t>Suministro, fabricación y colocación de concreto  en pilas secundarias en trincheras Tlaquepaque con una f´c de 300 Kg/cm2, agregado máximo de 20 mm y recubrimiento mínimo de 75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</si>
  <si>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2.8.2.2</t>
  </si>
  <si>
    <t xml:space="preserve">2.8.2.2 Losa de cubierta </t>
  </si>
  <si>
    <t>DGTM2112-PR-01312</t>
  </si>
  <si>
    <t>Suministro, habilitado, armado y colocación de acero de refuerzo corrugado, ASTM A-706 grado 60 fy=4200 kg/cm2 en losa superior de trinchera Tlaquepaque,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</si>
  <si>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DGTM2112-PR-01313</t>
  </si>
  <si>
    <t>Suministro, fabricación y colocación de concreto en losa superior de trinchera Tlaquepaque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</si>
  <si>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DGTM2112-PR-01314</t>
  </si>
  <si>
    <t>Suministro, habilitado, ensamble y colocación de cimbra en losa superior de trinchera Tlaquepaque,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</si>
  <si>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2.8.2.3</t>
  </si>
  <si>
    <t xml:space="preserve">2.8.2.3 Estampidores nivel  superior </t>
  </si>
  <si>
    <t>DGTM2112-PR-01315</t>
  </si>
  <si>
    <t>Suministro, habilitado, armado y colocación de acero de refuerzo corrugado, ASTM A-706 grado 60 fy=4200 kg/cm2  en estampidores nivel superior de trinchera Tlaquepaque,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</si>
  <si>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DGTM2112-PR-01316</t>
  </si>
  <si>
    <t>Suministro, fabricación y colocación de concreto en estampidores nivel superior de trinchera Tlaquepaque,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</si>
  <si>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DGTM2112-PR-01317</t>
  </si>
  <si>
    <t>Suministro, habilitado, ensamble y colocación de cimbra en estampidores nivel superior de trinchera Tlaquepaque,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</si>
  <si>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2.8.2.4</t>
  </si>
  <si>
    <t xml:space="preserve">2.8.2.4 Estampidores nivel  inferior  </t>
  </si>
  <si>
    <t>DGTM2112-PR-01320</t>
  </si>
  <si>
    <t>Suministro, habilitado, armado y colocación de acero de refuerzo corrugado, ASTM A-706 grado 60 fy=4200 kg/cm2  en estampidores nivel inferior de trinchera Tlaquepaque,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</si>
  <si>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DGTM2112-PR-01321</t>
  </si>
  <si>
    <t>Suministro, fabricación y colocación de concreto en estampidores nivel inferior de trinchera Tlaquepaque,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</si>
  <si>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DGTM2112-PR-01322</t>
  </si>
  <si>
    <t>Suministro, habilitado, ensamble y colocación de cimbra en estampidores nivel inferior de trinchera Tlaquepaque, acabado comun, el precio unitario incluye: los materiales puestos en el sitio de su utilización, la madera, su sistema de apuntalamiento y soporte ya sea tubular o de madera a la altura que indique el proyecto,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</si>
  <si>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2.8.2.5</t>
  </si>
  <si>
    <t>2.8.2.5 Losa de fondo  y pozo de bombeo</t>
  </si>
  <si>
    <t>DGTM2112-PR-01325</t>
  </si>
  <si>
    <t>Suministro, habilitado, armado y colocación de acero de refuerzo corrugado, ASTM A-706 grado 60 fy=4200 kg/cm2  en losa de fondo y pozo de bombeo de trinchera Tlaquepaque,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</si>
  <si>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DGTM2112-PR-01326</t>
  </si>
  <si>
    <t>Suministro, fabricación y colocación de concreto en losa de fondo y pozo de bombeo de trinchera Tlaquepaque,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</si>
  <si>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DGTM2112-PR-01327</t>
  </si>
  <si>
    <t>Suministro, habilitado, ensamble y colocación de cimbra en losa de fondo y pozo de bombeo de trinchera Tlaquepaque,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</si>
  <si>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DGTM2112-PR-01328</t>
  </si>
  <si>
    <t>Suministro, y colocación sistema de anclaje a base de varilla del número 6 de acero de refuerzo corrugado, ASTM A-706 grado 60 fy=4200 kg/cm2 en unión de losa de fondo y pila en zona de trinchera tlaquepaque, con una longitud total de 105 cm y anclaje de 45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</si>
  <si>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DGTM2112-PR-01331</t>
  </si>
  <si>
    <t>Suministro, y colocación sistema de anclaje a base de varilla del número 8 de acero de refuerzo corrugado, ASTM A-706 grado 60 fy=4200 kg/cm2 en unión de losa de fondo y pila en zona de trinchera tlaquepaque, con una longitud total de 175 cm y anclaje de 60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</si>
  <si>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2.8.2.6</t>
  </si>
  <si>
    <t>2.8.2.6 Cubierta</t>
  </si>
  <si>
    <t>DGTM2112-PR-01333</t>
  </si>
  <si>
    <t>EP 252</t>
  </si>
  <si>
    <t>Suministro y colocación de cubierta tipo sándwich de dos grecas de espesor de 80 mm marca ACH o similar equivalente, en cubierta de  trinchera Tlaquepaque, el precio unitario incluye: Los materiales puestos en el sitio de su colocación; tornillos de fijación, junta de estanqueidad, junta y remate de cierre de canto (orillas exteriores), junta de cumbrera,  remate de cumbrera superior e inferior, tapa junta, la maquinaria herramienta y equipo para la colocación a la altura indicada en proyecto, el trazo y nivelación las veces necesarias; mermas y desperdicios,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y todo lo necesario para su correcta ejecución por unidad de obra terminada,</t>
  </si>
  <si>
    <t>DGTM2112-PR-01334</t>
  </si>
  <si>
    <t>Suministro y aplicación de impermeabilizante interior en pozos de bombeo de  trinchera Tlaquepaque, a base de un  mortero tipo SIKA MONOTOP 612 o similar equivalente de 1.5 cm de espesor , con una aplicación previa de dos capas de mortero tipo SIKA MONOTOP 107 SEAL o similar equivalente de 1.5 cm de espesor cada una, el precio unitario incluye; Los materiales puestos en el sitio de su colocación; la maquinaria herramienta y equipo para la colocación a la altura indicada en proyecto, el trazo y nivelación las veces necesarias; mermas y desperdicios,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el retiro del material  no utilizable de este concepto  al banco de tiro en un radio no mayor de 20 km, y todo lo necesario para su correcta ejecución por unidad de obra terminada,</t>
  </si>
  <si>
    <t>2.9</t>
  </si>
  <si>
    <t>2.9 Pozo de ataque Normal</t>
  </si>
  <si>
    <t>2.9.1</t>
  </si>
  <si>
    <t>2.9.1 Preliminares</t>
  </si>
  <si>
    <t>2.9.1.1</t>
  </si>
  <si>
    <t>2.9.1.1 Excavación de núcleo</t>
  </si>
  <si>
    <t>DGTM2112-PR-01340</t>
  </si>
  <si>
    <t>Excavación  en suelo a cielo abierto por medios mecánicos, medido en banco  según líneas de proyecto, en zona de pozo de tuneladora,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</si>
  <si>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DGTM2112-PR-01336</t>
  </si>
  <si>
    <t>Excavación en núcleo de muro Milán de 100 cm. de espesor con equipo de cucharon tipo bivalva, en zona de pozo de tuneladora,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</si>
  <si>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2.9.1.2</t>
  </si>
  <si>
    <t>2.9.1.2 Troqueles</t>
  </si>
  <si>
    <t>DGTM2112-PR-01342</t>
  </si>
  <si>
    <t>Suministro, habilitado, y colocación de puntal provisional en zona de pozo de tuneladora, de perfil estructural de acero o de sección cajón a base de placa de acero ASTM A572 grado 50 fy de 3450 kg/cm2 con los espesores indidados en proyecto, con unión a base de placas y tornillos ASTM F568M CLASE 10.9 fy de 9400 kg/cm2, con rigidizadores en las partes extremas a base de perfil estructural de acero ASTM A572 grado 50 fy de 3450 kg/cm2 de la sección indicada en proyecto, y placa base para anclaje a muro Milán con los orificios correspondientes, con recuperación a favor del contratista, el precio unitario incluye: el suministro del perfil estructural, y placa de acuerdo a las características indicadas en proyecto, rigidizadores, mermas, desperdicios y descalibre, soldadura, atiezadores, uniones, tornillos y tuercas colocados al torque indicado en proyecto, las pruebas de calidad necesarias, pintura anticorrosiva y materiales de menor consumo; la parte proporcional del número de usos, la mano de obra para trazo, corte, habilitado, presentación, armado, esmerilado, soldado, limpieza, acarreo libre horizontal y/o vertical, la limpieza, las pruebas de calidad necesarias y aplicación de pintura anticorrosiva;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</si>
  <si>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DGTM2112-PR-01343</t>
  </si>
  <si>
    <t>Suministro y colocación de anclaje mecánico marca HILTI o similar equivalente HST-R-M24X200/30 para fijar puntal provisional de acero a muro Milán, colocado al torque que indique el proyecto a la recomendación del fabricante, en zona de pozo de tuneladora, el precio unitario incluye: los materiales puestos en el sitio de su utilización según proyecto; el equipo, herramienta y mano de obra para la ejecución del barreno de diámetro de 26 mm, los andamios, las pruebas de calidad necesarias y plataformas necesarios para la realización del trabajo a la altura indicada en el proyecto; los acarreos internos verticales y horizontales necesarios;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y todo lo necesario para su correcta ejecución por unidad de obra terminada.</t>
  </si>
  <si>
    <t>2.9.2</t>
  </si>
  <si>
    <t>2.9.2 Obra civil</t>
  </si>
  <si>
    <t>2.9.2.1</t>
  </si>
  <si>
    <t>2.9.2.1 Muro Milan</t>
  </si>
  <si>
    <t>DGTM2112-PR-01335</t>
  </si>
  <si>
    <t>Construcción de murete guía de excavación de núcleo de muro Milán para espesor de 100 cm, a base de concreto armado f´c de 200 Kg/cm2 y un contenido mínimo de cemento por metro cubico de 250 kg, acero de refuerzo corrugado, ASTM A-706 grado 60 fy de 4200 kg/cm2, formando dos trabes de sección 40x100 cm con 8 varillas del número 5 y estribos del número 3 a cada 25 cm, con la geometría indicada en planos, en zona de pozo de tuneladora,  el precio unitario incluye: la excavación, acero de refuerzo, la cimbra y concreto, trazo y nivelación las veces necesarias, la maquinaria, equipo, herramienta y mano de obra para la construcción del murete guía puestos en el sitio de su utilización; los traslapes, soldaduras, ganchos, dobleces, amarres y alambrón para amarre, las pruebas de calidad necesarias;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construcción del murete guía, el retiro del material producto de la construcción del murete guía al banco de tiro en un radio no mayor de 20 km, y todo lo necesario para su correcta ejecución por unidad de obra terminada.</t>
  </si>
  <si>
    <t>DGTM2112-PR-01337</t>
  </si>
  <si>
    <t>Suministro, habilitado, armado y colocación de acero de refuerzo corrugado, ASTM A-706 grado 60 de muro Milán en los diámetros y separaciones indicadas en proyecto, , en zona de pozo de tuneladora,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</si>
  <si>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DGTM2112-PR-01338</t>
  </si>
  <si>
    <t>Suministro, fabricación y colocación de concreto en muro Milán con una f´c de 300 kg/cm2, agregado máximo de 20 mm y recubrimiento mínimo de 75 mm según proyecto, en zona de pozo de tuneladora,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</si>
  <si>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2.9.2.2</t>
  </si>
  <si>
    <t>2.9.2.2 Vigas prefabricadas de losa de cubierta</t>
  </si>
  <si>
    <t>DGTM2112-PR-01345</t>
  </si>
  <si>
    <t>EP 256</t>
  </si>
  <si>
    <t>Fabricación y colocación de viga de concreto pretensado de 140 cm de altura, 124 cm de ancho ala superior y 84 cm de ancho ala inferior con espesor de alma de 14 cm, de concreto f’c de 400 kg/cm2, tamaño máximo del agregado de 15 mm y recubrimiento mínimo de 4 cm, acero de refuerzo ASTM A706M grado 60 fy de 4200 kg/cm2, torones de 0.6 pulgadas de diámetro de acero ASTM 416 grado 270 tensados a 195 kN, con la sección y distribución de acero de acuerdo a planos de proyecto. en losa de cubierta de pozo de tuneladora, El precio unitario incluye: los materiales puestos en el lugar de su fabricación; los moldes de fabricación y tensado en la parte proporcional; vibrado del concreto, curado el cual puede ser normal o acelerado, el desmoldaje;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t>
  </si>
  <si>
    <t>DGTM2112-PR-01346</t>
  </si>
  <si>
    <t>EP 257</t>
  </si>
  <si>
    <t>Fabricación y colocación de viga de concreto pretensado de 95 cm de altura, 124 cm de ancho ala superior y 84 cm de ancho ala inferior con espesor de alma de 14 cm, de concreto f’c de 400 kg/cm2, tamaño máximo del agregado de 15 mm y recubrimiento mínimo de 4 cm, acero de refuerzo ASTM A706M grado 60 fy de 4200 kg/cm2, torones de 0.6 pulgadas de diámetro de acero ASTM 416 grado 270 tensados a 195 kN, con la sección y distribución de acero de acuerdo a planos de proyecto. en losa de cubierta de pozo de tuneladora, El precio unitario incluye: los materiales puestos en el lugar de su fabricación; los moldes de fabricación y tensado en la parte proporcional; vibrado del concreto, curado el cual puede ser normal o acelerado, el desmoldaje;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t>
  </si>
  <si>
    <t>DGTM2112-PR-01347</t>
  </si>
  <si>
    <t>Suministro y colocación de neopreno de sección 300 por 350 mm y altura de 47mm dureza Shore A-60 (ASTM D_2240), resistencia a la ruptura mayor a 17.5 MPa, alargamiento a la ruptura mayor a 350% (ASTM D 412); con 4 capas (de 7 ó 12 mm) y 3 láminas de 3 mm (7+3+12+3+12+3+7mm), de límite elástico mínimo de 240 N/mm2 y carga a la ruptura mínima de 420 N/mm2 (clase CF-24)  según proyecto, en losa de cubierta de pozo de tuneladora, el precio unitario incluye: los materiales puestos en el sitio de su utilización a la altura indicada en proyecto, mortero de alta resistencia (GROUT) autonivelante con las dimensiones indicadas en proyecto;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</si>
  <si>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2.9.2.3</t>
  </si>
  <si>
    <t>2.9.2.3 Vigas y losa prefabricadas de losa intermedia</t>
  </si>
  <si>
    <t>DGTM2112-PR-01348</t>
  </si>
  <si>
    <t>EP 258</t>
  </si>
  <si>
    <t>Fabricación y colocación de viga de concreto pretensado de 75 cm de altura, 124 cm de ancho ala superior y 84 cm de ancho ala inferior con espesor de alma de 14 cm, de concreto f’c de 400 kg/cm2, tamaño máximo del agregado de 15 mm y recubrimiento mínimo de 4 cm, acero de refuerzo ASTM A706M grado 60 fy de 4200 kg/cm2, torones de 0.6 pulgadas de diámetro de acero ASTM 416 grado 270 tensados a 195 kN, con la sección y distribución de acero de acuerdo a planos de proyecto. en losa intermedia de pozo de tuneladora,  El precio unitario incluye: los materiales puestos en el lugar de su fabricación; los moldes de fabricación y tensado en la parte proporcional; vibrado del concreto, curado el cual puede ser normal o acelerado, el desmoldaje;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t>
  </si>
  <si>
    <t>DGTM2112-PR-01349</t>
  </si>
  <si>
    <t>EP 259</t>
  </si>
  <si>
    <t>Fabricación y colocación de losa alveolar de concreto pretensado de 50 cm de altura y 120 cm de anchura, de concreto f’c de 450 kg/cm2, tamaño máximo del agregado de 15 mm y recubrimiento mínimo de 4 cm, alambres de 0.2 pulgadas de diámetro de acero ASTM 416 grado 270, con la sección y distribución de acero de acuerdo a planos de proyecto. en losa intermedia de pozo de tuneladora, El precio unitario incluye: los materiales puestos en el lugar de su fabricación; los moldes de fabricación y tensado en la parte proporcional; vibrado del concreto, curado el cual puede ser normal o acelerado, el desmoldaje;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t>
  </si>
  <si>
    <t>DGTM2112-PR-01350</t>
  </si>
  <si>
    <t>Suministro y colocación de neopreno de sección 250 por 300 mm y altura de 32mm dureza Shore A-60 (ASTM D_2240), resistencia a la ruptura mayor a 17.5 MPa, alargamiento a la ruptura mayor a 350% (ASTM D 412); con 3 capas (de 7 ó 12 mm) y 2 láminas de 3 mm (7+3+12+3+7mm), de límite elástico mínimo de 240 N/mm2 y carga a la ruptura mínima de 420 N/mm2 (clase CF-24)  según proyecto, en losa intermedia de pozo de tuneladora, el precio unitario incluye: los materiales puestos en el sitio de su utilización a la altura indicada en proyecto, mortero de alta resistencia (GROUT) autonivelante con las dimensiones indicadas en proyecto;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</si>
  <si>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2.9.2.4</t>
  </si>
  <si>
    <t>2.9.2.4 Marco de arriostramiento y losa de compresión de losa de cubierta</t>
  </si>
  <si>
    <t>DGTM2112-PR-01351</t>
  </si>
  <si>
    <t>Suministro, habilitado, armado y colocación de acero de refuerzo corrugado, ASTM A-706 grado 60 fy=4200 kg/cm2  en marco de arriostramiento y losa de compresión de losa de cubierta, en pozo de tuneladora,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</si>
  <si>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DGTM2112-PR-01352</t>
  </si>
  <si>
    <t>Suministro, fabricación y colocación de concreto en marco de arriostramiento y losa de compresión de losa de cubierta, en pozo de tuneladora,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</si>
  <si>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DGTM2112-PR-01354</t>
  </si>
  <si>
    <t>Suministro, habilitado, ensamble y colocación de cimbra en marco de arriostramiento y losa de compresión de losa de cubierta, en pozo de tuneladora,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</si>
  <si>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2.9.2.5</t>
  </si>
  <si>
    <t>2.9.2.5 Marco de arriostramiento y losa de compresión de losa  intermedia</t>
  </si>
  <si>
    <t>DGTM2112-PR-01355</t>
  </si>
  <si>
    <t>Suministro, habilitado, armado y colocación de acero de refuerzo corrugado, ASTM A-706 grado 60 fy=4200 kg/cm2  en marco de arriostramiento y losa de compresión de losa intermedia, en pozo de tuneladora,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</si>
  <si>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DGTM2112-PR-01356</t>
  </si>
  <si>
    <t>Suministro, fabricación y colocación de concreto en marco de arriostramiento y losa de compresión de losa intermedia, en pozo de tuneladora,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</si>
  <si>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DGTM2112-PR-01358</t>
  </si>
  <si>
    <t>Suministro, habilitado, ensamble y colocación de cimbra en marco de arriostramiento y losa de compresión de losa de intermedia, en pozo de tuneladora,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</si>
  <si>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DGTM2112-PR-01359</t>
  </si>
  <si>
    <t>Suministro, y colocación sistema de anclaje a base de varilla del número 4 de acero de refuerzo corrugado, ASTM A-706 grado 60 fy=4200 kg/cm2 en escaleras, con una longitud total de 80 cm y anclaje de 30 cm con resina HILTI RE-500 o similar equivalente, en losa de compresión de losa intermedia, en pozo de tuneladora, el precio unitario incluye: El acero de refuerzo, la resina HILTI o similar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</si>
  <si>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DGTM2112-PR-01565</t>
  </si>
  <si>
    <t>Suministro, y colocación sistema de anclaje a base de varilla del número 5 de acero de refuerzo corrugado, ASTM A-706 grado 60 fy=4200 kg/cm2, con una longitud total de 100 cm y anclaje de 50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</si>
  <si>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2.9.2.6</t>
  </si>
  <si>
    <t>2.9.2.6 Losa de fondo</t>
  </si>
  <si>
    <t>DGTM2112-PR-01360</t>
  </si>
  <si>
    <t>Suministro, habilitado, armado y colocación de acero de refuerzo corrugado, ASTM A-706 grado 60 fy=4200 kg/cm2  en losa de fondo de pozo de tuneladora,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</si>
  <si>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DGTM2112-PR-01361</t>
  </si>
  <si>
    <t>Suministro, fabricación y colocación de concreto en losa de fondo de pozo de tuneladora,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</si>
  <si>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DGTM2112-PR-01362</t>
  </si>
  <si>
    <t>Suministro, y colocación sistema de anclaje a base de varilla del número 10 de acero de refuerzo corrugado, ASTM A-706 grado 60 fy=4200 kg/cm2 en escaleras, con una longitud total de 240 cm y anclaje de 55 cm con resina HILTI RE-500 o similar equivalente, en losa de fondo de pozo de tuneladora,  el precio unitario incluye: El acero de refuerzo, la resina HILTI o similar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</si>
  <si>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DGTM2112-PR-01363</t>
  </si>
  <si>
    <t>Suministro, y colocación sistema de anclaje a base de varilla del número 9 de acero de refuerzo corrugado, ASTM A-706 grado 60 fy=4200 kg/cm2 en escaleras, con una longitud total de 195 cm y anclaje de 55 cm con resina HILTI RE-500 o similar equivalente, en losa de fondo de pozo de tuneladora,  el precio unitario incluye: El acero de refuerzo, la resina HILTI o similar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</si>
  <si>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DGTM2112-PR-01364</t>
  </si>
  <si>
    <t>Suministro, habilitado, ensamble y colocación de cimbra en losa de fondo de pozo tuneladora, acabado aparente, para dar la geometría y forjar huecos en losas,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</si>
  <si>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DGTM2112-PR-01365</t>
  </si>
  <si>
    <t>Suministro y colocación de sello hidroexpansivo   “SIKASWELL A" de ancho de 20 mm. y espesor de 5 mm. o similar equivalente, en junta de losa de fondo muro milan, de pozo tuneladoracon,</t>
  </si>
  <si>
    <t>DGTM2112-PR-01366</t>
  </si>
  <si>
    <t>EP 260</t>
  </si>
  <si>
    <t>Suministro y colocación de lámina de geodrén bajo losa de fondo, de pozo de tuneladora, con forma de contra bóveda, DRENTEX M PLUS geocompuesto para drenaje formado por un núcleo alveolar de polietileno, un geotextil punzonado de filamento continuo de polipropileno y polietileno, marca TEXSA o similar equivalente, el precio unitario incluye: los materiales puestos en el sitio de su colocación, las pruebas de calidad necesarias, la preparación del área de colocación, limpieza, mermas, desperdicios, la maquinaria, herramienta, equipo y mano de obra para su colocación, se entiende por similar equivalente aquellos materiales que cumplen como mínimo con las mismas especificaciones técnicas de calidad, duración y garantía, y todo lo necesario para su correcta ejecución por unidad de obra terminada.</t>
  </si>
  <si>
    <t>DGTM2112-PR-01367</t>
  </si>
  <si>
    <t>Suministro, habilitado, y colocación de perfil estructural W310X310X97 de acero ASTM A572 grado 50 fy de 3450 kg/cm2, con un rigidizador en la parte interior de placa de 10 mm de espesor a cada 1.5 m, y una placa en su patín superior de 100 mm de ancho por 37 mm de espesor, colocado en losa de fondo, de pozo tuneladora. El precio unitario incluye: el suministro del perfil estructural, y placa de acuerdo a las características indicadas en proyecto, mermas, desperdicios y descalibre, soldadura, atiezadores, uniones, pintura anticorrosiva y materiales de menor consumo; la mano de obra para trazo, corte, habilitado, presentación, armado, esmerilado, soldado, limpieza, acarreo libre horizontal y/o vertical, la limpieza, las pruebas de calidad necesarias y aplicación de pintura anticorrosiva;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</si>
  <si>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DGTM2112-PR-00005</t>
  </si>
  <si>
    <t>Suministro fabricación y colocación de plantilla de concreto simple con resistencia normal f´c = 100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t>
  </si>
  <si>
    <t>2.10</t>
  </si>
  <si>
    <t>2.10 Cetram Normal</t>
  </si>
  <si>
    <t>2.10.1</t>
  </si>
  <si>
    <t>2.10.1 Preliminares</t>
  </si>
  <si>
    <t>DGTM2112-PR-00586</t>
  </si>
  <si>
    <t>DGTM2112-PR-00026</t>
  </si>
  <si>
    <t>EP 080</t>
  </si>
  <si>
    <t>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</si>
  <si>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2.10.2</t>
  </si>
  <si>
    <t>2.10.2 Obra civil</t>
  </si>
  <si>
    <t>2.10.2.1</t>
  </si>
  <si>
    <t>2.10.2.1 Muros Estructurales</t>
  </si>
  <si>
    <t>DGTM2112-PR-01187</t>
  </si>
  <si>
    <t>Suministro, fabricación y colocación de plantilla de concreto simple en cimentación de edificios de acceso de  estaciones elevadas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</si>
  <si>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2.10.2.2</t>
  </si>
  <si>
    <t>2.10.2.2 columnas</t>
  </si>
  <si>
    <t>DGTM2112-PR-01552</t>
  </si>
  <si>
    <t>Suministro, habilitado, ensamble y colocación de cimbra en columnas en CETRAM, desplantadas en losa de fondo y con remate en losa nivel distribuidor,,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</si>
  <si>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DGTM2112-PR-01553</t>
  </si>
  <si>
    <t>Suministro, habilitado, armado y colocación de acero de refuerzo corrugado, ASTM A-706 grado 60 y límite elástico fy=4200 kg/cm2, en columnas de CETRAM,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</si>
  <si>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DGTM2112-PR-01554</t>
  </si>
  <si>
    <t>2.10.2.3</t>
  </si>
  <si>
    <t>2.10.2.3 Losas</t>
  </si>
  <si>
    <t>DGTM2112-PR-00006</t>
  </si>
  <si>
    <t>Suministro, habilitado, armado y colocación de acero de refuerzo corrugado, ASTM A-706 grado 60 fy=4200 kg/cm2 en losa de fondo de locales técnicos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</si>
  <si>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DGTM2112-PR-00007</t>
  </si>
  <si>
    <t>Suministro, fabricación y colocación de concreto en losa de fondo de locales técnicos acabado pulido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</si>
  <si>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DGTM2112-PR-00011</t>
  </si>
  <si>
    <t>EP 004</t>
  </si>
  <si>
    <t>Suministro, habilitado, ensamble y colocación de cimbra frontera y en huecos en losa superior de locales técnicos,  acabado común el precio unitario incluye: los materiales puestos en el sitio de su utilización, la madera, su sistema de apuntalamiento ya sea tubular o de madera a la profundidad que indique el proyecto, herrajes, sujetadores,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</si>
  <si>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2.10.3</t>
  </si>
  <si>
    <t>2.10.3 Arquitectura</t>
  </si>
  <si>
    <t>2.10.3.1</t>
  </si>
  <si>
    <t xml:space="preserve">2.10.3.1 Nivel Calle_x000D_
</t>
  </si>
  <si>
    <t>2.10.3.1.1</t>
  </si>
  <si>
    <t>2.10.3.1.1 Pisos</t>
  </si>
  <si>
    <t>G700200-1020</t>
  </si>
  <si>
    <t>EP 141</t>
  </si>
  <si>
    <t>Pasto en rollo-capa tierra vegetal, 15 cm., en areas nuevas y para proteccion de taludes, incluye: acarreo de los materiales hasta una 1a. estacion a 20.00 m. de distancia horizontal.</t>
  </si>
  <si>
    <t>2.10.3.1.2</t>
  </si>
  <si>
    <t>2.10.3.1.2 Muros</t>
  </si>
  <si>
    <t>DGTM2112-PR-00022</t>
  </si>
  <si>
    <t>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</si>
  <si>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DGTM2112-PR-00024</t>
  </si>
  <si>
    <t>Construcción y aplicación de aplanado tipo fino de 1 cm. de espesor a base de cemento-arena en proporción 1:5 aplicado en muros a una altura de 0 a 5.0 m.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</si>
  <si>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DGTM2112-PR-00025</t>
  </si>
  <si>
    <t>Suministro y aplicación de pintura  de esmalte mate COMEX 100, o similar equivalente, color gris perla 106, aplicada en muros de 0 a 5.0 m. de altura, a dos manos de pintura previa aplicación de sellador,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</si>
  <si>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2.10.3.2</t>
  </si>
  <si>
    <t xml:space="preserve">2.10.3.2 Nivel Subterraneo_x000D_
</t>
  </si>
  <si>
    <t>2.10.3.21</t>
  </si>
  <si>
    <t>2.10.3.21 Pisos</t>
  </si>
  <si>
    <t>DGTM2112-PR-01209</t>
  </si>
  <si>
    <t>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</si>
  <si>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DGTM2112-PR-01210</t>
  </si>
  <si>
    <t>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</si>
  <si>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2.10.3.22</t>
  </si>
  <si>
    <t>2.10.3.22 Muros</t>
  </si>
  <si>
    <t>DGTM2112-PR-01211</t>
  </si>
  <si>
    <t>EP 070</t>
  </si>
  <si>
    <t>Suministro habilitado y colocación de celosía lisa de aluzinc, modelo 70S de grupo  BASICA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</si>
  <si>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DGTM2112-PR-01212</t>
  </si>
  <si>
    <t>Suministro y aplicación de pintura de esmalte mate COMEX 100 o similar equivalente, color gris perla 106 acabado mate,  a dos manos de pintura con previa aplicación de sellador. En muros de edificio de acceso nivel calle  de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</si>
  <si>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DGTM2112-PR-01213</t>
  </si>
  <si>
    <t>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</si>
  <si>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DGTM2112-PR-00611</t>
  </si>
  <si>
    <t>EP 232</t>
  </si>
  <si>
    <t>Suministro, habilitado y colocación de fachada registrable a base de casetón de aluminio solido de 3 mm de espesor de la línea metal expert de GRUPO BASICA o similar equivalente con acabado de pintura PVDF (Fluoropolímero termoplástico) marca KYNAR o similar equivalente (10 años de garantía), sujeto con PTR  y ángulo estructural, herraje tipo “U” de aluminio para cubrir   bajo anden estaciones elevadas, el precio unitario incluye: los equipos, herramienta y mano de obra para realizar el trabajo; los materiales puestos en el sitio de su colocación; el panel de aluminio, el PTR, el ángulo, el herraje tipo “U” de aluminio tornillos autorroscables de cabeza hexagonal M4 de 16 mm, los pernos roscados cubiertos con neopreno de 1 mm de espesor, todos con las características, dimensiones y geometrías indicadas en proyecto; los elementos de fijación, cortes, mermas, desperdicios, descalibres, soporte, la pintura y su aplicación; los andamios necesarios y plataformas para la realización del trabajo, la estructura de fijación y soporte al elemento estructural principal a base de perfiles estructurales horizontales y verticales con las geometrías y características indicadas en proyecto; trazo y nivelación las veces necesarias; los acarreos internos necesarios; así como la maquinaria para la ejecución del concepto;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</si>
  <si>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2.10.3.23</t>
  </si>
  <si>
    <t xml:space="preserve">2.10.3.23 Plafon_x000D_
</t>
  </si>
  <si>
    <t>DGTM2112-PR-00640</t>
  </si>
  <si>
    <t>EP 046</t>
  </si>
  <si>
    <t>Suministro y colocación de plafón modelo AS U100 línea CIELO BAFFLE de grupo BASICA o similar equivalente, formado por extrusiones de aluminio de 100 mm de alto y ancho de 25 mm y 0.8 mm de espesor, con longitudes y separaciones de acuerdo a proyecto,  acabado en cara exterior  de pintura PVDF (Fluoropolímero termoplástico) marca KYNAR o similar equivalente (10 años de garantía), sujeto por medio de herrajes tipo U de aluminio. nivel anden estaciones elevadas, El precio unitario incluye: la maquinaria, equipos, herramienta y mano de obra para realizar el trabajo; los materiales puestos en el sitio de su colocación; el aluminio; la pintura, cargador de aluminio tipo "C" con perforaciones para atornillar, sistema de colganteo formado por espárragos de acero inoxidable, abrazaderas de acero para viga, tornillería, accesorio tipo "J" de aluminio, cargador a base de aluminio extruido de 0.8 mm de espesor acabado anodizado natural; mermas y desperdicios, los andamios necesarios y plataformas para la realización del trabajo, los elementos de fijación, soporte y estructura metálica para su fijación, tornillería,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</si>
  <si>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2.10.3.24</t>
  </si>
  <si>
    <t xml:space="preserve">2.10.3.24 Techumbre_x000D_
</t>
  </si>
  <si>
    <t>DGTM2112-PR-01218</t>
  </si>
  <si>
    <t>EP 059</t>
  </si>
  <si>
    <t>Suministro y colocación de plancha de aislamiento térmico rígida sobre cubierta de lámina para techumbre de edificio de acceso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</si>
  <si>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DGTM2112-PR-01219</t>
  </si>
  <si>
    <t>EP 060</t>
  </si>
  <si>
    <t>Suministro y colocación de membrana flexible de impermeabilizante de vinilo PVC-P con armadura de malla de poliéster, del tipo vinitex MP o similar equivalente de 1.2 mm de espesor, del color indicado por la Dirección del Proyecto, para techumbre de edificio de acceso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</si>
  <si>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2.10.3.25</t>
  </si>
  <si>
    <t xml:space="preserve">2.10.3.25 Puertas_x000D_
</t>
  </si>
  <si>
    <t>2.10.3.26</t>
  </si>
  <si>
    <t xml:space="preserve">2.10.3.26 Mobiliario_x000D_
</t>
  </si>
  <si>
    <t>DGTM2112-PR-01569</t>
  </si>
  <si>
    <t>EP 053</t>
  </si>
  <si>
    <t>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</si>
  <si>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2.10.3.27</t>
  </si>
  <si>
    <t xml:space="preserve">2.10.3.27 Escaleras mecanicas_x000D_
</t>
  </si>
  <si>
    <t>2.10.4</t>
  </si>
  <si>
    <t>2.10.4 Instalaciones Electromecanicas</t>
  </si>
  <si>
    <t>2.10.4.1</t>
  </si>
  <si>
    <t xml:space="preserve">2.10.4.1 Instalaciones de drenaje pluvial en estaciones, tunel y viaducto			_x000D_
</t>
  </si>
  <si>
    <t>2.10.4.1.1</t>
  </si>
  <si>
    <t xml:space="preserve">2.10.4.1.1 Drenaje pluvial  en estaciones			_x000D_
</t>
  </si>
  <si>
    <t>DGTM2112-PR-01535</t>
  </si>
  <si>
    <t>EP 267</t>
  </si>
  <si>
    <t>Suministro, fabricación en campo, e instalación de registros o pozo de visita pluvial con dimensiones aproximadas de 1.5 mts de profundidad, con tapa circular de 80 cm, para uso vehicular pesado, tapa fabricado en policoncreto, dimensiones estándar, incluye: materiales, acarreos, excavación, mano de obra, equipo y herramienta, materiales diversos, aplanado pulido de tabique rojo recocido, limpieza del área de trabajo y todo lo necesario para su correcta ejecución.</t>
  </si>
  <si>
    <t>DGTM2112-PR-01536</t>
  </si>
  <si>
    <t>EP 268</t>
  </si>
  <si>
    <t>Suministro e instalación de tubo corrugado PEAD Mca. ADS N12 o similar de 300mm promedio, línea de alcantarillado red priincipal y ramales secundarios de 4". Incluye: accesorios, conexiones, nivelaciones,  acarreos dentro y fuera de la obra, nivelación, pruebas, rellenos y retiro de materiales producto de la instalación y todo lo necesario para su correcta función, tendido, nivelación, fijaciones.</t>
  </si>
  <si>
    <t>DGTM2112-PR-01537</t>
  </si>
  <si>
    <t>EP 269</t>
  </si>
  <si>
    <t>Suministro, colocación e instalación de brocal con rejilla 10025 fabricado en policoncreto con dimensiones por móculo de 108.6 cm de largo, 33.6 cm de ancho y 6 cm de altura, para uso vehicular pesado, mca politubos o similar en calidad y precio,  para canal pluvial en CETRAM. El concepto icluye: preparación de obra civil para recibir rejilla con brocal,  elementos de fijación, trazado, modulación, mano de obra, linpieza del área de trabajo, preparación de obra civil necesaria, emboquillado, aplanado fino, nivelación, acarreos dentro y fuera de la obra, almacenaje, cargas, descargas, cortes, anclaje de marcos y contramarcos, limpieza del area de trabajo y todo lo necesario para su correcta ejecución</t>
  </si>
  <si>
    <t>2.10.4.2</t>
  </si>
  <si>
    <t xml:space="preserve">2.10.4.2 Instalaciones de ventilación en estaciones subterráneas y elevadas			_x000D_
</t>
  </si>
  <si>
    <t>2.10.4.2.1</t>
  </si>
  <si>
    <t xml:space="preserve">2.10.4.2.1 Equipos y materiales del sistema de ventilación (CETRAM)_x000D_
</t>
  </si>
  <si>
    <t>DGTM2112-PR-01538</t>
  </si>
  <si>
    <t>Suministro e instalación de extractor centrifugo de aire con capacidad desde 25,000- 50,000 cfm,   presion estatica de 1.8 in de ca, motor con capacidad de 30-50 hps a 1725 rpm para operar a 220/3/60 incluye filtros planos lavables y damper proporcional a la entrada de la unidad.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 para CETRAM, se incluye compuerta de gravedad a la descarga del extractor.</t>
  </si>
  <si>
    <t>DGTM2112-PR-01539</t>
  </si>
  <si>
    <t>Suministro e instalacion de ductos de lámina galvanizada de calibres 20, 22, 24 y 26  de dimensionvarios El P.U. incluye: Soportes ,refuerzos,    material de fijación, materiales, desperdicios, mano de obra, herramienta, almacenamiento, limpieza y retiro de materal fuera de la obra, elevaciones, retiros, cortes, limpieza del area de trabajo, pruebas, puesta en marcha y todo lo necesario para su correcto funcionamiento.</t>
  </si>
  <si>
    <t>DGTM2112-PR-01540</t>
  </si>
  <si>
    <t>2.10.4.3</t>
  </si>
  <si>
    <t xml:space="preserve">2.10.4.3 Puerta de Estacion 			_x000D_
</t>
  </si>
  <si>
    <t>2.10.4.3.1</t>
  </si>
  <si>
    <t xml:space="preserve">2.10.4.3.1 Equipos y materiales del sistema de ventilación			_x000D_
</t>
  </si>
  <si>
    <t>DGTM2112-PR-01541</t>
  </si>
  <si>
    <t>2.10.4.4</t>
  </si>
  <si>
    <t xml:space="preserve">2.10.4.4 Protección contra incendio en estaciones subterráneas y elevadas			_x000D_
</t>
  </si>
  <si>
    <t>2.10.4.4.1</t>
  </si>
  <si>
    <t xml:space="preserve">2.10.4.4.1 Protección contra incendio  materiales y equipos			_x000D_
</t>
  </si>
  <si>
    <t>DGTM2112-PR-01542</t>
  </si>
  <si>
    <t>suminsitro y colocación Toma siamesa para bomberos. Toma siamesa con 2 tomas de  2 1/2" y alimentación en 4". Incluye válvula antiretorno de 4". ramal de conexión de tubería hasta la red principal, se incluyen acarreos dentro y fuera de la obra, almacenaje, conexiones, piezas especiales, mano de obra, equipo, válvulas, herramienta, limpieza del área de trabajo, elementos de fijación, soportes, abrazaderas,desarrollo de ramal de tubería de 4" promedio, pruebas de hermeticidad de acuerdo a norma, con carga, sin carga, puesta en marcha y todo lo necesario para su correcta ejecución.</t>
  </si>
  <si>
    <t>DGTM2112-PR-01543</t>
  </si>
  <si>
    <t>Gabinete para contraincendios de 70 X90 X 17 cm. Incluye manguera contraincendios de 30 mts de long y un chorro de agua de 5 mts,  del hidrante y sera 100% sintética con las caracteristicas de acuerdo a planos, dispositivo especial para facilitar su uso, chiflon de 3 pasos, válvula angular de globo y llave universal, manometro, letrero de señalización de Hidrante, mano de obra, pruebas y todo lo necesario para su instalación y operación correcta, parte proporcional de tubería de 4", 3" y ramales de prueba de 1", valvulas de seccionamiento.</t>
  </si>
  <si>
    <t>DGTM2112-PR-01544</t>
  </si>
  <si>
    <t>DGTM2112-PR-01545</t>
  </si>
  <si>
    <t>EP 270</t>
  </si>
  <si>
    <t>Suministro y colocación de extintores de polvo químico ABC, CO2, de 6 a 9 kg. El precio unitario incluye: mano de obra, soportería, accesorios de fijación, garantías de pruebas, acarreos dentro y fuera de la obra, almacenaje, limpieza del área de trabajo  y todo lo necesario para su correcta ejecución</t>
  </si>
  <si>
    <t>2.10.4.5</t>
  </si>
  <si>
    <t xml:space="preserve">2.10.4.5 Sistema de Alumbrado, Fuerza y Distribución Baja Tensión en estaciones y tramos interestaciones			_x000D_
</t>
  </si>
  <si>
    <t>2.10.4.5.1</t>
  </si>
  <si>
    <t xml:space="preserve">2.10.4.5.1 Tableros secundarios de distribución BT			_x000D_
</t>
  </si>
  <si>
    <t>2.10.4.5.2</t>
  </si>
  <si>
    <t xml:space="preserve">2.10.4.5.2 Tableros de respaldo de distribución BT_x000D_
</t>
  </si>
  <si>
    <t>2.10.4.5.3</t>
  </si>
  <si>
    <t xml:space="preserve">2.10.4.5.3 Alimentadores BT_x000D_
</t>
  </si>
  <si>
    <t>2.10.4.5.4</t>
  </si>
  <si>
    <t xml:space="preserve">2.10.4.5.4 Canalizaciones eléctricas_x000D_
</t>
  </si>
  <si>
    <t>DGTM2112-PR-01546</t>
  </si>
  <si>
    <t>Suministro, instalación, configuración y comprobación del conjunto de canalizaciones portacables y/o charolas necesarias para el tendido del cableado del Sistema de alumbrado y fuerza del CETRAM. Las dimensiones serán acorde al número de conductores. Incluye accesorios de montaje, soportes y elementos auxiliares para su correcta instalación y señalización. Según especificaciones</t>
  </si>
  <si>
    <t>DGTM2112-PR-01547</t>
  </si>
  <si>
    <t>Suministro, instalación, configuración y comprobación del conjunto de canalizaciones portacables y/o charolas necesarias para el tendido del cableado del Sistema de alumbrado y fuerza de las Salidas de Emergencia. Las dimensiones serán acorde al número de conductores. Incluye accesorios de montaje, soportes y elementos auxiliares para su correcta instalación y señalización. Según especificaciones</t>
  </si>
  <si>
    <t>2.10.4.5.5</t>
  </si>
  <si>
    <t xml:space="preserve">2.10.4.5.5 Alumbrado_x000D_
</t>
  </si>
  <si>
    <t>DGTM2112-PR-01548</t>
  </si>
  <si>
    <t>Suministro, instalación, comprobación y puesta en marcha de sistema de alumbrado en el CETRAM. Formado por luminarias, cables de conexión, tubería, soportes, accesorios, parte proporcional del sistema de control de alumbrado y material para su correcta instalación y funcionamiento. Según pliego de especificaciones.</t>
  </si>
  <si>
    <t>2.10.4.5.6</t>
  </si>
  <si>
    <t xml:space="preserve">2.10.4.5.6 Contactos_x000D_
</t>
  </si>
  <si>
    <t>DGTM2112-PR-01549</t>
  </si>
  <si>
    <t>Suministro, instalación, configuración, comprobación y puesta en marcha del conjunto de contactos en el CETRAM. Formado por contactos monofásicos dúplex, contactos trifásicos, cable de alimentación y parte proporcional de tubo metálico y elementos auxiliares. Según especificaciones</t>
  </si>
  <si>
    <t>DGTM2112-PR-01550</t>
  </si>
  <si>
    <t>|Formado por contactos monofásicos dúplex, contactos trifásicos, cable de alimentación y parte proporcional de tubo metálico y elementos auxiliares. Según especificaciones</t>
  </si>
  <si>
    <t>2.10.4.5.7</t>
  </si>
  <si>
    <t xml:space="preserve">2.10.4.5.7 Sistema integrado de control distribuido_x000D_
</t>
  </si>
  <si>
    <t>2.10.4.5.8</t>
  </si>
  <si>
    <t xml:space="preserve">2.10.4.5.8 Red de tierras estación_x000D_
</t>
  </si>
  <si>
    <t>2.10.4.5.9</t>
  </si>
  <si>
    <t xml:space="preserve">2.10.4.5.9 Tableros secundarios de distribución BT_x000D_
</t>
  </si>
  <si>
    <t>2.11 Estudios Complementarios</t>
  </si>
  <si>
    <t>Campaña geotécnica complementaria</t>
  </si>
  <si>
    <t>SECRETARÍA DE COMUNICACIONES Y TRANSPORTES</t>
  </si>
  <si>
    <t>DIRECCIÓN GENERAL DE TRANSPORTE FERROVIARIO Y MULTIMODAL</t>
  </si>
  <si>
    <t>CATÁLOGO DE CONCEPTOS Y CANTIDADES DE TRABAJO PARA EXPRESIÓN DE PRECIOS UNITARIOS Y MONTO TOTAL DE LA PROPOSICIÓN</t>
  </si>
  <si>
    <t>EP 002</t>
  </si>
  <si>
    <t>MONTO PARCIAL ACUMULADO</t>
  </si>
  <si>
    <t>(20)</t>
  </si>
  <si>
    <t>I.V.A. ( 16%)</t>
  </si>
  <si>
    <t>(21)</t>
  </si>
  <si>
    <t>(29 Nombre del licitante)</t>
  </si>
  <si>
    <t>MONTO TOTAL</t>
  </si>
  <si>
    <t>(22)</t>
  </si>
  <si>
    <t>MONTO TOTAL CON LETRA</t>
  </si>
  <si>
    <t>(30 Nombre, cargo y firma del representante legal)</t>
  </si>
  <si>
    <t>MP-200-PR02-P01-F45</t>
  </si>
  <si>
    <r>
      <t xml:space="preserve">ESTA FORMA E-7 CONSTA DE </t>
    </r>
    <r>
      <rPr>
        <i/>
        <sz val="10"/>
        <color theme="0" tint="-0.499984740745262"/>
        <rFont val="Arial"/>
        <family val="2"/>
      </rPr>
      <t>(1919 Número de conceptos)</t>
    </r>
    <r>
      <rPr>
        <sz val="10"/>
        <rFont val="Arial"/>
        <family val="2"/>
      </rPr>
      <t xml:space="preserve"> CONCEPTOS</t>
    </r>
  </si>
  <si>
    <t>EP 176</t>
  </si>
  <si>
    <t>EP 177</t>
  </si>
  <si>
    <t>EP 178</t>
  </si>
  <si>
    <t>EP 179</t>
  </si>
  <si>
    <t>EP 180</t>
  </si>
  <si>
    <t>EP 181</t>
  </si>
  <si>
    <t>EP 182</t>
  </si>
  <si>
    <t>Transporte de dovela de cualquier tipo,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t>
  </si>
  <si>
    <t>DESCRIPCIÓN DE LOS TRABAJOS: CONSTRUCCIÓN DEL TÚNEL, POZO DE ATAQUE DE LA TUNELADORA, TRINCHERAS DE ACCESO Y SALIDA, 5 ESTACIONES SUBTERRÁNEAS Y CETRAM SUBTERRÁNEO, DE LA AMPLIACIÓN DEL SISTEMA DE TREN ELÉCTRICO URBANO DE LA ZONA METROPOLITANA DE GUADALAJARA, QUE CONSISTE EN LA CONSTRUCCIÓN DE LA LÍNEA 3 DEL TREN LIGERO DE ZAPOPAN, GUADALAJARA Y TLAQUEPAQUE.</t>
  </si>
  <si>
    <t>LICITACIÓN NÚMERO: PO-009000988-N20-2014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</si>
</sst>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
    <numFmt numFmtId="165" formatCode="&quot;$&quot;#,##0.00"/>
    <numFmt numFmtId="166" formatCode="dd/mm/yyyy;@"/>
    <numFmt numFmtId="167" formatCode="&quot;$&quot;#,###.00"/>
    <numFmt numFmtId="168" formatCode="_(* #,##0.00_);_(* \(#,##0.00\);_(* &quot;-&quot;??_);_(@_)"/>
    <numFmt numFmtId="169" formatCode="General_)"/>
  </numFmts>
  <fonts count="11" x14ac:knownFonts="1">
    <font>
      <sz val="11"/>
      <color theme="1"/>
      <name val="Calibri"/>
      <family val="2"/>
      <scheme val="minor"/>
    </font>
    <font>
      <sz val="10"/>
      <color indexed="64"/>
      <name val="Arial"/>
      <family val="2"/>
    </font>
    <font>
      <b/>
      <sz val="10"/>
      <color indexed="64"/>
      <name val="Arial"/>
      <family val="2"/>
    </font>
    <font>
      <sz val="10"/>
      <name val="Arial"/>
      <family val="2"/>
    </font>
    <font>
      <b/>
      <sz val="10"/>
      <name val="Arial"/>
      <family val="2"/>
    </font>
    <font>
      <sz val="12"/>
      <name val="Helv"/>
    </font>
    <font>
      <sz val="10"/>
      <color theme="1"/>
      <name val="Calibri"/>
      <family val="2"/>
      <scheme val="minor"/>
    </font>
    <font>
      <i/>
      <sz val="10"/>
      <color theme="0" tint="-0.499984740745262"/>
      <name val="Arial"/>
      <family val="2"/>
    </font>
    <font>
      <sz val="10"/>
      <name val="Helv"/>
    </font>
    <font>
      <b/>
      <sz val="6"/>
      <color theme="0" tint="-0.499984740745262"/>
      <name val="Arial"/>
      <family val="2"/>
    </font>
    <font>
      <sz val="10"/>
      <color theme="0" tint="-0.499984740745262"/>
      <name val="Arial"/>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double">
        <color indexed="64"/>
      </left>
      <right/>
      <top/>
      <bottom/>
      <diagonal/>
    </border>
    <border>
      <left/>
      <right style="double">
        <color indexed="64"/>
      </right>
      <top/>
      <bottom/>
      <diagonal/>
    </border>
    <border>
      <left/>
      <right/>
      <top/>
      <bottom style="double">
        <color indexed="64"/>
      </bottom>
      <diagonal/>
    </border>
    <border>
      <left style="double">
        <color indexed="64"/>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6">
    <xf numFmtId="0" fontId="0" fillId="0" borderId="0"/>
    <xf numFmtId="0" fontId="1" fillId="0" borderId="0"/>
    <xf numFmtId="0" fontId="1" fillId="0" borderId="0"/>
    <xf numFmtId="0" fontId="1" fillId="0" borderId="0"/>
    <xf numFmtId="168" fontId="3" fillId="0" borderId="0" applyFont="0" applyFill="0" applyBorder="0" applyAlignment="0" applyProtection="0"/>
    <xf numFmtId="169" fontId="5" fillId="0" borderId="0"/>
  </cellStyleXfs>
  <cellXfs count="123">
    <xf numFmtId="0" fontId="0" fillId="0" borderId="0" xfId="0"/>
    <xf numFmtId="167" fontId="2" fillId="0" borderId="0" xfId="1" applyNumberFormat="1" applyFont="1" applyAlignment="1">
      <alignment wrapText="1"/>
    </xf>
    <xf numFmtId="0" fontId="2" fillId="0" borderId="0" xfId="1" applyNumberFormat="1" applyFont="1" applyAlignment="1">
      <alignment wrapText="1"/>
    </xf>
    <xf numFmtId="0" fontId="2" fillId="0" borderId="14" xfId="1" applyFont="1" applyFill="1" applyBorder="1" applyAlignment="1">
      <alignment horizontal="center" vertical="center"/>
    </xf>
    <xf numFmtId="167" fontId="1" fillId="0" borderId="0" xfId="1" applyNumberFormat="1" applyFont="1" applyFill="1" applyBorder="1" applyAlignment="1">
      <alignment wrapText="1"/>
    </xf>
    <xf numFmtId="167" fontId="2" fillId="0" borderId="0" xfId="1" applyNumberFormat="1" applyFont="1" applyFill="1" applyAlignment="1">
      <alignment wrapText="1"/>
    </xf>
    <xf numFmtId="168" fontId="4" fillId="0" borderId="13" xfId="4" applyFont="1" applyFill="1" applyBorder="1" applyAlignment="1" applyProtection="1">
      <alignment horizontal="center" vertical="center" wrapText="1"/>
    </xf>
    <xf numFmtId="169" fontId="3" fillId="0" borderId="1" xfId="5" applyNumberFormat="1" applyFont="1" applyFill="1" applyBorder="1" applyAlignment="1" applyProtection="1">
      <alignment horizontal="left"/>
    </xf>
    <xf numFmtId="0" fontId="2" fillId="0" borderId="15" xfId="2" applyNumberFormat="1" applyFont="1" applyFill="1" applyBorder="1" applyAlignment="1">
      <alignment vertical="top" wrapText="1"/>
    </xf>
    <xf numFmtId="0" fontId="2" fillId="0" borderId="16" xfId="2" applyFont="1" applyFill="1" applyBorder="1" applyAlignment="1">
      <alignment horizontal="center" vertical="top" wrapText="1"/>
    </xf>
    <xf numFmtId="0" fontId="1" fillId="0" borderId="16" xfId="2" applyFont="1" applyFill="1" applyBorder="1" applyAlignment="1">
      <alignment horizontal="center" wrapText="1"/>
    </xf>
    <xf numFmtId="0" fontId="1" fillId="0" borderId="16" xfId="2" applyFont="1" applyBorder="1" applyAlignment="1">
      <alignment wrapText="1"/>
    </xf>
    <xf numFmtId="0" fontId="1" fillId="0" borderId="5" xfId="2" applyFont="1" applyBorder="1" applyAlignment="1">
      <alignment horizontal="center"/>
    </xf>
    <xf numFmtId="0" fontId="6" fillId="0" borderId="0" xfId="0" applyFont="1"/>
    <xf numFmtId="0" fontId="2" fillId="0" borderId="1" xfId="2" applyNumberFormat="1" applyFont="1" applyFill="1" applyBorder="1" applyAlignment="1">
      <alignment vertical="top" wrapText="1"/>
    </xf>
    <xf numFmtId="0" fontId="1" fillId="0" borderId="2" xfId="2" applyFont="1" applyBorder="1" applyAlignment="1">
      <alignment horizontal="center"/>
    </xf>
    <xf numFmtId="0" fontId="2" fillId="0" borderId="1" xfId="2" applyNumberFormat="1" applyFont="1" applyFill="1" applyBorder="1" applyAlignment="1">
      <alignment horizontal="right" wrapText="1"/>
    </xf>
    <xf numFmtId="0" fontId="1" fillId="0" borderId="2" xfId="2" applyFont="1" applyBorder="1" applyAlignment="1">
      <alignment horizontal="right"/>
    </xf>
    <xf numFmtId="0" fontId="1" fillId="0" borderId="1" xfId="2" applyNumberFormat="1" applyFont="1" applyFill="1" applyBorder="1" applyAlignment="1">
      <alignment horizontal="left" wrapText="1"/>
    </xf>
    <xf numFmtId="0" fontId="1" fillId="0" borderId="0" xfId="2" applyFont="1" applyFill="1" applyBorder="1" applyAlignment="1">
      <alignment horizontal="center" vertical="top" wrapText="1"/>
    </xf>
    <xf numFmtId="0" fontId="1" fillId="0" borderId="0" xfId="2" applyFont="1" applyFill="1" applyBorder="1" applyAlignment="1">
      <alignment horizontal="right" wrapText="1"/>
    </xf>
    <xf numFmtId="0" fontId="1" fillId="0" borderId="0" xfId="2" applyFont="1" applyBorder="1" applyAlignment="1">
      <alignment wrapText="1"/>
    </xf>
    <xf numFmtId="0" fontId="1" fillId="0" borderId="2" xfId="2" applyFont="1" applyBorder="1"/>
    <xf numFmtId="0" fontId="2" fillId="0" borderId="1" xfId="2" applyFont="1" applyFill="1" applyBorder="1" applyAlignment="1">
      <alignment horizontal="right"/>
    </xf>
    <xf numFmtId="0" fontId="2" fillId="0" borderId="0" xfId="2" applyFont="1" applyBorder="1" applyAlignment="1">
      <alignment horizontal="right"/>
    </xf>
    <xf numFmtId="0" fontId="1" fillId="0" borderId="0" xfId="2" applyFont="1" applyBorder="1" applyAlignment="1"/>
    <xf numFmtId="15" fontId="1" fillId="0" borderId="0" xfId="2" applyNumberFormat="1" applyFont="1" applyBorder="1" applyAlignment="1"/>
    <xf numFmtId="0" fontId="1" fillId="0" borderId="1" xfId="2" applyFont="1" applyFill="1" applyBorder="1" applyAlignment="1">
      <alignment horizontal="right"/>
    </xf>
    <xf numFmtId="0" fontId="1" fillId="0" borderId="0" xfId="2" applyFont="1" applyBorder="1" applyAlignment="1">
      <alignment horizontal="right"/>
    </xf>
    <xf numFmtId="0" fontId="1" fillId="0" borderId="0" xfId="2" applyFont="1" applyBorder="1" applyAlignment="1">
      <alignment vertical="top"/>
    </xf>
    <xf numFmtId="166" fontId="1" fillId="0" borderId="2" xfId="2" applyNumberFormat="1" applyFont="1" applyBorder="1" applyAlignment="1">
      <alignment horizontal="center"/>
    </xf>
    <xf numFmtId="0" fontId="2" fillId="0" borderId="4" xfId="2" applyFont="1" applyFill="1" applyBorder="1" applyAlignment="1">
      <alignment horizontal="right"/>
    </xf>
    <xf numFmtId="0" fontId="2" fillId="0" borderId="3" xfId="2" applyFont="1" applyBorder="1" applyAlignment="1">
      <alignment horizontal="right"/>
    </xf>
    <xf numFmtId="0" fontId="1" fillId="0" borderId="3" xfId="2" applyFont="1" applyBorder="1" applyAlignment="1"/>
    <xf numFmtId="0" fontId="1" fillId="0" borderId="3" xfId="2" applyFont="1" applyBorder="1" applyAlignment="1">
      <alignment vertical="center"/>
    </xf>
    <xf numFmtId="0" fontId="1" fillId="0" borderId="6" xfId="2" applyFont="1" applyBorder="1"/>
    <xf numFmtId="0" fontId="2" fillId="0" borderId="0" xfId="1" applyNumberFormat="1" applyFont="1" applyFill="1" applyAlignment="1">
      <alignment vertical="top"/>
    </xf>
    <xf numFmtId="49" fontId="2" fillId="0" borderId="0" xfId="1" applyNumberFormat="1" applyFont="1" applyAlignment="1">
      <alignment vertical="top"/>
    </xf>
    <xf numFmtId="49" fontId="2" fillId="0" borderId="0" xfId="1" applyNumberFormat="1" applyFont="1" applyAlignment="1">
      <alignment horizontal="center" vertical="top"/>
    </xf>
    <xf numFmtId="164" fontId="2" fillId="0" borderId="0" xfId="1" applyNumberFormat="1" applyFont="1" applyAlignment="1">
      <alignment horizontal="right" vertical="top"/>
    </xf>
    <xf numFmtId="165" fontId="2" fillId="0" borderId="0" xfId="1" applyNumberFormat="1" applyFont="1" applyBorder="1" applyAlignment="1">
      <alignment horizontal="right" vertical="top"/>
    </xf>
    <xf numFmtId="0" fontId="2" fillId="0" borderId="0" xfId="1" applyNumberFormat="1" applyFont="1" applyBorder="1" applyAlignment="1">
      <alignment horizontal="right" vertical="top"/>
    </xf>
    <xf numFmtId="10" fontId="2" fillId="0" borderId="0" xfId="1" applyNumberFormat="1" applyFont="1" applyBorder="1" applyAlignment="1">
      <alignment horizontal="right" vertical="top"/>
    </xf>
    <xf numFmtId="49" fontId="1" fillId="0" borderId="0" xfId="1" applyNumberFormat="1" applyFont="1" applyFill="1" applyBorder="1" applyAlignment="1">
      <alignment horizontal="center" vertical="top"/>
    </xf>
    <xf numFmtId="49" fontId="1" fillId="0" borderId="0" xfId="1" applyNumberFormat="1" applyFont="1" applyAlignment="1">
      <alignment vertical="top"/>
    </xf>
    <xf numFmtId="0" fontId="1" fillId="0" borderId="0" xfId="1" applyFont="1" applyFill="1" applyBorder="1" applyAlignment="1">
      <alignment horizontal="center" vertical="top"/>
    </xf>
    <xf numFmtId="164" fontId="1" fillId="0" borderId="0" xfId="1" applyNumberFormat="1" applyFont="1" applyAlignment="1">
      <alignment horizontal="right" vertical="top"/>
    </xf>
    <xf numFmtId="165" fontId="1" fillId="0" borderId="0" xfId="1" applyNumberFormat="1" applyFont="1" applyBorder="1" applyAlignment="1">
      <alignment horizontal="right" vertical="top"/>
    </xf>
    <xf numFmtId="0" fontId="1" fillId="0" borderId="0" xfId="1" applyFont="1"/>
    <xf numFmtId="0" fontId="1" fillId="0" borderId="0" xfId="1" applyNumberFormat="1" applyFont="1" applyFill="1" applyBorder="1" applyAlignment="1">
      <alignment horizontal="center" vertical="top"/>
    </xf>
    <xf numFmtId="49" fontId="1" fillId="0" borderId="0" xfId="1" applyNumberFormat="1" applyFont="1" applyFill="1" applyAlignment="1">
      <alignment vertical="top"/>
    </xf>
    <xf numFmtId="0" fontId="1" fillId="0" borderId="0" xfId="1" applyNumberFormat="1" applyFont="1" applyFill="1" applyBorder="1" applyAlignment="1">
      <alignment horizontal="center" vertical="top" wrapText="1"/>
    </xf>
    <xf numFmtId="0" fontId="1" fillId="0" borderId="0" xfId="1" applyNumberFormat="1" applyFont="1" applyBorder="1" applyAlignment="1">
      <alignment horizontal="right" vertical="top"/>
    </xf>
    <xf numFmtId="169" fontId="3" fillId="0" borderId="0" xfId="5" applyNumberFormat="1" applyFont="1" applyFill="1" applyAlignment="1" applyProtection="1">
      <alignment horizontal="center" wrapText="1"/>
    </xf>
    <xf numFmtId="4" fontId="3" fillId="0" borderId="0" xfId="5" applyNumberFormat="1" applyFont="1" applyFill="1" applyAlignment="1" applyProtection="1">
      <alignment horizontal="center" wrapText="1"/>
    </xf>
    <xf numFmtId="0" fontId="3" fillId="0" borderId="0" xfId="0" applyFont="1" applyFill="1" applyAlignment="1">
      <alignment wrapText="1"/>
    </xf>
    <xf numFmtId="0" fontId="0" fillId="0" borderId="0" xfId="0" applyAlignment="1">
      <alignment wrapText="1"/>
    </xf>
    <xf numFmtId="169" fontId="3" fillId="0" borderId="0" xfId="5" applyNumberFormat="1" applyFont="1" applyFill="1" applyBorder="1" applyAlignment="1" applyProtection="1">
      <alignment wrapText="1"/>
    </xf>
    <xf numFmtId="0" fontId="0" fillId="0" borderId="0" xfId="0" applyFill="1" applyAlignment="1">
      <alignment horizontal="center" wrapText="1"/>
    </xf>
    <xf numFmtId="169" fontId="4" fillId="0" borderId="0" xfId="5" applyNumberFormat="1" applyFont="1" applyFill="1" applyAlignment="1" applyProtection="1">
      <alignment horizontal="left" wrapText="1"/>
    </xf>
    <xf numFmtId="0" fontId="3" fillId="0" borderId="0" xfId="0" quotePrefix="1" applyFont="1" applyFill="1" applyAlignment="1">
      <alignment wrapText="1"/>
    </xf>
    <xf numFmtId="49" fontId="7" fillId="2" borderId="17" xfId="5" applyNumberFormat="1" applyFont="1" applyFill="1" applyBorder="1" applyAlignment="1">
      <alignment horizontal="center" wrapText="1"/>
    </xf>
    <xf numFmtId="169" fontId="3" fillId="0" borderId="0" xfId="5" applyNumberFormat="1" applyFont="1" applyFill="1" applyAlignment="1" applyProtection="1">
      <alignment wrapText="1"/>
    </xf>
    <xf numFmtId="169" fontId="5" fillId="0" borderId="0" xfId="5" applyFont="1" applyFill="1" applyAlignment="1">
      <alignment wrapText="1"/>
    </xf>
    <xf numFmtId="169" fontId="4" fillId="0" borderId="0" xfId="5" applyFont="1" applyFill="1" applyAlignment="1">
      <alignment horizontal="left" wrapText="1"/>
    </xf>
    <xf numFmtId="0" fontId="3" fillId="0" borderId="18" xfId="0" quotePrefix="1" applyFont="1" applyFill="1" applyBorder="1" applyAlignment="1">
      <alignment wrapText="1"/>
    </xf>
    <xf numFmtId="169" fontId="3" fillId="0" borderId="0" xfId="5" applyFont="1" applyFill="1" applyAlignment="1">
      <alignment wrapText="1"/>
    </xf>
    <xf numFmtId="4" fontId="8" fillId="0" borderId="0" xfId="5" applyNumberFormat="1" applyFont="1" applyFill="1" applyBorder="1" applyAlignment="1">
      <alignment wrapText="1"/>
    </xf>
    <xf numFmtId="169" fontId="3" fillId="0" borderId="0" xfId="5" applyFont="1" applyFill="1" applyBorder="1" applyAlignment="1">
      <alignment wrapText="1"/>
    </xf>
    <xf numFmtId="0" fontId="9" fillId="0" borderId="0" xfId="0" applyFont="1" applyFill="1" applyAlignment="1">
      <alignment horizontal="center" wrapText="1"/>
    </xf>
    <xf numFmtId="0" fontId="0" fillId="0" borderId="0" xfId="0" applyFill="1" applyAlignment="1">
      <alignment wrapText="1"/>
    </xf>
    <xf numFmtId="4" fontId="3" fillId="0" borderId="0" xfId="0" applyNumberFormat="1" applyFont="1" applyFill="1" applyAlignment="1">
      <alignment wrapText="1"/>
    </xf>
    <xf numFmtId="17" fontId="10" fillId="0" borderId="0" xfId="0" applyNumberFormat="1" applyFont="1" applyFill="1" applyAlignment="1">
      <alignment wrapText="1"/>
    </xf>
    <xf numFmtId="0" fontId="1" fillId="0" borderId="0" xfId="1" applyNumberFormat="1" applyFont="1" applyBorder="1" applyAlignment="1">
      <alignment horizontal="left" vertical="top"/>
    </xf>
    <xf numFmtId="0" fontId="1" fillId="0" borderId="16" xfId="2" applyFont="1" applyFill="1" applyBorder="1" applyAlignment="1">
      <alignment horizontal="justify" wrapText="1"/>
    </xf>
    <xf numFmtId="0" fontId="1" fillId="0" borderId="0" xfId="2" applyFont="1" applyFill="1" applyBorder="1" applyAlignment="1">
      <alignment horizontal="justify" wrapText="1"/>
    </xf>
    <xf numFmtId="49" fontId="1" fillId="0" borderId="0" xfId="2" applyNumberFormat="1" applyFont="1" applyBorder="1" applyAlignment="1">
      <alignment horizontal="justify"/>
    </xf>
    <xf numFmtId="0" fontId="1" fillId="0" borderId="0" xfId="2" applyFont="1" applyBorder="1" applyAlignment="1">
      <alignment horizontal="justify" vertical="top"/>
    </xf>
    <xf numFmtId="0" fontId="1" fillId="0" borderId="3" xfId="2" applyFont="1" applyBorder="1" applyAlignment="1">
      <alignment horizontal="justify"/>
    </xf>
    <xf numFmtId="0" fontId="2" fillId="0" borderId="0" xfId="1" applyFont="1" applyAlignment="1">
      <alignment horizontal="justify" vertical="top" wrapText="1"/>
    </xf>
    <xf numFmtId="0" fontId="1" fillId="0" borderId="0" xfId="1" applyFont="1" applyFill="1" applyAlignment="1">
      <alignment horizontal="justify" vertical="top" wrapText="1"/>
    </xf>
    <xf numFmtId="0" fontId="1" fillId="0" borderId="0" xfId="1" applyFont="1" applyAlignment="1">
      <alignment horizontal="justify" vertical="top" wrapText="1"/>
    </xf>
    <xf numFmtId="167" fontId="2" fillId="0" borderId="0" xfId="1" applyNumberFormat="1" applyFont="1" applyAlignment="1">
      <alignment horizontal="justify" wrapText="1"/>
    </xf>
    <xf numFmtId="169" fontId="3" fillId="0" borderId="0" xfId="5" applyNumberFormat="1" applyFont="1" applyFill="1" applyBorder="1" applyAlignment="1" applyProtection="1">
      <alignment horizontal="justify" wrapText="1"/>
    </xf>
    <xf numFmtId="169" fontId="5" fillId="0" borderId="0" xfId="5" applyFont="1" applyFill="1" applyAlignment="1">
      <alignment horizontal="justify" wrapText="1"/>
    </xf>
    <xf numFmtId="169" fontId="3" fillId="0" borderId="0" xfId="5" quotePrefix="1" applyFont="1" applyFill="1" applyAlignment="1">
      <alignment horizontal="justify" wrapText="1"/>
    </xf>
    <xf numFmtId="169" fontId="3" fillId="0" borderId="0" xfId="5" applyFont="1" applyFill="1" applyAlignment="1">
      <alignment horizontal="justify" wrapText="1"/>
    </xf>
    <xf numFmtId="169" fontId="3" fillId="0" borderId="0" xfId="5" applyFont="1" applyFill="1" applyBorder="1" applyAlignment="1">
      <alignment horizontal="justify" wrapText="1"/>
    </xf>
    <xf numFmtId="169" fontId="3" fillId="0" borderId="0" xfId="5" quotePrefix="1" applyNumberFormat="1" applyFont="1" applyFill="1" applyBorder="1" applyAlignment="1" applyProtection="1">
      <alignment horizontal="justify" wrapText="1"/>
    </xf>
    <xf numFmtId="0" fontId="3" fillId="0" borderId="0" xfId="0" applyFont="1" applyFill="1" applyAlignment="1">
      <alignment horizontal="justify" wrapText="1"/>
    </xf>
    <xf numFmtId="0" fontId="6" fillId="0" borderId="0" xfId="0" applyFont="1" applyAlignment="1">
      <alignment horizontal="justify"/>
    </xf>
    <xf numFmtId="0" fontId="1" fillId="0" borderId="0" xfId="2" applyFont="1" applyFill="1" applyBorder="1" applyAlignment="1">
      <alignment horizontal="center" wrapText="1"/>
    </xf>
    <xf numFmtId="0" fontId="1" fillId="0" borderId="0" xfId="2" applyFont="1" applyBorder="1" applyAlignment="1">
      <alignment horizontal="center"/>
    </xf>
    <xf numFmtId="0" fontId="1" fillId="0" borderId="0" xfId="2" applyFont="1" applyBorder="1" applyAlignment="1">
      <alignment horizontal="center" vertical="top"/>
    </xf>
    <xf numFmtId="0" fontId="1" fillId="0" borderId="3" xfId="2" applyFont="1" applyBorder="1" applyAlignment="1">
      <alignment horizontal="center"/>
    </xf>
    <xf numFmtId="0" fontId="2" fillId="0" borderId="0" xfId="1" applyFont="1" applyAlignment="1">
      <alignment horizontal="center" vertical="top"/>
    </xf>
    <xf numFmtId="0" fontId="1" fillId="0" borderId="0" xfId="1" applyFont="1" applyAlignment="1">
      <alignment horizontal="center" vertical="top"/>
    </xf>
    <xf numFmtId="167" fontId="2" fillId="0" borderId="0" xfId="1" applyNumberFormat="1" applyFont="1" applyAlignment="1">
      <alignment horizontal="center" wrapText="1"/>
    </xf>
    <xf numFmtId="168" fontId="4" fillId="0" borderId="0" xfId="4" applyFont="1" applyFill="1" applyAlignment="1" applyProtection="1">
      <alignment horizontal="center" wrapText="1"/>
    </xf>
    <xf numFmtId="169" fontId="5" fillId="0" borderId="0" xfId="5" applyFont="1" applyFill="1" applyAlignment="1">
      <alignment horizontal="center" wrapText="1"/>
    </xf>
    <xf numFmtId="0" fontId="3" fillId="0" borderId="0" xfId="0" applyFont="1" applyFill="1" applyAlignment="1">
      <alignment horizontal="center" wrapText="1"/>
    </xf>
    <xf numFmtId="0" fontId="6" fillId="0" borderId="0" xfId="0" applyFont="1" applyAlignment="1">
      <alignment horizontal="center"/>
    </xf>
    <xf numFmtId="169" fontId="3" fillId="0" borderId="0" xfId="5" quotePrefix="1" applyNumberFormat="1" applyFont="1" applyFill="1" applyBorder="1" applyAlignment="1" applyProtection="1">
      <alignment horizontal="center" wrapText="1"/>
    </xf>
    <xf numFmtId="169" fontId="3" fillId="0" borderId="0" xfId="5" applyNumberFormat="1" applyFont="1" applyFill="1" applyBorder="1" applyAlignment="1" applyProtection="1">
      <alignment horizontal="center" wrapText="1"/>
    </xf>
    <xf numFmtId="169" fontId="7" fillId="0" borderId="0" xfId="5" quotePrefix="1" applyNumberFormat="1" applyFont="1" applyFill="1" applyBorder="1" applyAlignment="1" applyProtection="1">
      <alignment horizontal="center" wrapText="1"/>
    </xf>
    <xf numFmtId="169" fontId="7" fillId="0" borderId="0" xfId="5" applyNumberFormat="1" applyFont="1" applyFill="1" applyBorder="1" applyAlignment="1" applyProtection="1">
      <alignment horizontal="center" wrapText="1"/>
    </xf>
    <xf numFmtId="0" fontId="1" fillId="0" borderId="1" xfId="2" applyFont="1" applyFill="1" applyBorder="1" applyAlignment="1">
      <alignment horizontal="left" vertical="center" wrapText="1"/>
    </xf>
    <xf numFmtId="0" fontId="1" fillId="0" borderId="0" xfId="2" applyFont="1" applyFill="1" applyBorder="1" applyAlignment="1">
      <alignment horizontal="left" vertical="center" wrapText="1"/>
    </xf>
    <xf numFmtId="0" fontId="1" fillId="0" borderId="2" xfId="2" applyFont="1" applyFill="1" applyBorder="1" applyAlignment="1">
      <alignment horizontal="left" vertical="center" wrapText="1"/>
    </xf>
    <xf numFmtId="0" fontId="2" fillId="0" borderId="0" xfId="2" applyFont="1" applyFill="1" applyBorder="1" applyAlignment="1">
      <alignment horizontal="center" vertical="top" wrapText="1"/>
    </xf>
    <xf numFmtId="169" fontId="4" fillId="0" borderId="0" xfId="2" applyNumberFormat="1" applyFont="1" applyFill="1" applyBorder="1" applyAlignment="1" applyProtection="1">
      <alignment horizontal="center" vertical="center" wrapText="1"/>
    </xf>
    <xf numFmtId="169" fontId="4" fillId="0" borderId="8" xfId="5" applyNumberFormat="1" applyFont="1" applyFill="1" applyBorder="1" applyAlignment="1" applyProtection="1">
      <alignment horizontal="center" vertical="center"/>
    </xf>
    <xf numFmtId="169" fontId="4" fillId="0" borderId="12" xfId="5" applyNumberFormat="1" applyFont="1" applyFill="1" applyBorder="1" applyAlignment="1" applyProtection="1">
      <alignment horizontal="center" vertical="center"/>
    </xf>
    <xf numFmtId="168" fontId="4" fillId="0" borderId="9" xfId="4" applyFont="1" applyFill="1" applyBorder="1" applyAlignment="1" applyProtection="1">
      <alignment horizontal="center" vertical="center" wrapText="1"/>
    </xf>
    <xf numFmtId="168" fontId="4" fillId="0" borderId="10" xfId="4" applyFont="1" applyFill="1" applyBorder="1" applyAlignment="1" applyProtection="1">
      <alignment horizontal="center" vertical="center" wrapText="1"/>
    </xf>
    <xf numFmtId="169" fontId="4" fillId="0" borderId="5" xfId="5" applyNumberFormat="1" applyFont="1" applyFill="1" applyBorder="1" applyAlignment="1" applyProtection="1">
      <alignment horizontal="center" vertical="center"/>
    </xf>
    <xf numFmtId="169" fontId="4" fillId="0" borderId="6" xfId="5" applyNumberFormat="1" applyFont="1" applyFill="1" applyBorder="1" applyAlignment="1" applyProtection="1">
      <alignment horizontal="center" vertical="center"/>
    </xf>
    <xf numFmtId="168" fontId="4" fillId="0" borderId="7" xfId="4" applyFont="1" applyFill="1" applyBorder="1" applyAlignment="1" applyProtection="1">
      <alignment horizontal="center" vertical="center" wrapText="1"/>
    </xf>
    <xf numFmtId="168" fontId="4" fillId="0" borderId="11" xfId="4" applyFont="1" applyFill="1" applyBorder="1" applyAlignment="1" applyProtection="1">
      <alignment horizontal="center" vertical="center" wrapText="1"/>
    </xf>
    <xf numFmtId="168" fontId="4" fillId="0" borderId="8" xfId="4" applyFont="1" applyFill="1" applyBorder="1" applyAlignment="1" applyProtection="1">
      <alignment horizontal="center" vertical="top" wrapText="1"/>
    </xf>
    <xf numFmtId="168" fontId="4" fillId="0" borderId="12" xfId="4" applyFont="1" applyFill="1" applyBorder="1" applyAlignment="1" applyProtection="1">
      <alignment horizontal="center" vertical="top" wrapText="1"/>
    </xf>
    <xf numFmtId="169" fontId="4" fillId="0" borderId="8" xfId="5" applyNumberFormat="1" applyFont="1" applyFill="1" applyBorder="1" applyAlignment="1" applyProtection="1">
      <alignment horizontal="justify" vertical="center"/>
    </xf>
    <xf numFmtId="169" fontId="4" fillId="0" borderId="12" xfId="5" applyNumberFormat="1" applyFont="1" applyFill="1" applyBorder="1" applyAlignment="1" applyProtection="1">
      <alignment horizontal="justify" vertical="center"/>
    </xf>
  </cellXfs>
  <cellStyles count="6">
    <cellStyle name="Millares_forma e-7 atla - vta. bravo al 06-08-02" xfId="4"/>
    <cellStyle name="Normal" xfId="0" builtinId="0"/>
    <cellStyle name="Normal 2" xfId="2"/>
    <cellStyle name="Normal 2 2" xfId="3"/>
    <cellStyle name="Normal 3" xfId="1"/>
    <cellStyle name="Normal_forma e-7 atla - vta. bravo al 06-08-0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2</xdr:col>
      <xdr:colOff>1195841</xdr:colOff>
      <xdr:row>4</xdr:row>
      <xdr:rowOff>90381</xdr:rowOff>
    </xdr:to>
    <xdr:pic>
      <xdr:nvPicPr>
        <xdr:cNvPr id="2" name="1 Imagen"/>
        <xdr:cNvPicPr>
          <a:picLocks noChangeAspect="1"/>
        </xdr:cNvPicPr>
      </xdr:nvPicPr>
      <xdr:blipFill>
        <a:blip xmlns:r="http://schemas.openxmlformats.org/officeDocument/2006/relationships" r:embed="rId1" cstate="print"/>
        <a:srcRect/>
        <a:stretch>
          <a:fillRect/>
        </a:stretch>
      </xdr:blipFill>
      <xdr:spPr bwMode="auto">
        <a:xfrm>
          <a:off x="47625" y="38100"/>
          <a:ext cx="1919741" cy="709506"/>
        </a:xfrm>
        <a:prstGeom prst="rect">
          <a:avLst/>
        </a:prstGeom>
        <a:noFill/>
        <a:ln w="9525">
          <a:noFill/>
          <a:miter lim="800000"/>
          <a:headEnd/>
          <a:tailEnd/>
        </a:ln>
      </xdr:spPr>
    </xdr:pic>
    <xdr:clientData/>
  </xdr:twoCellAnchor>
  <xdr:twoCellAnchor>
    <xdr:from>
      <xdr:col>0</xdr:col>
      <xdr:colOff>28575</xdr:colOff>
      <xdr:row>2416</xdr:row>
      <xdr:rowOff>95250</xdr:rowOff>
    </xdr:from>
    <xdr:to>
      <xdr:col>3</xdr:col>
      <xdr:colOff>4419600</xdr:colOff>
      <xdr:row>2416</xdr:row>
      <xdr:rowOff>95250</xdr:rowOff>
    </xdr:to>
    <xdr:sp macro="" textlink="">
      <xdr:nvSpPr>
        <xdr:cNvPr id="5" name="Line 14"/>
        <xdr:cNvSpPr>
          <a:spLocks noChangeShapeType="1"/>
        </xdr:cNvSpPr>
      </xdr:nvSpPr>
      <xdr:spPr bwMode="auto">
        <a:xfrm>
          <a:off x="28575" y="3450383625"/>
          <a:ext cx="8067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47624</xdr:colOff>
      <xdr:row>2412</xdr:row>
      <xdr:rowOff>95249</xdr:rowOff>
    </xdr:from>
    <xdr:to>
      <xdr:col>3</xdr:col>
      <xdr:colOff>4410075</xdr:colOff>
      <xdr:row>2412</xdr:row>
      <xdr:rowOff>95250</xdr:rowOff>
    </xdr:to>
    <xdr:sp macro="" textlink="">
      <xdr:nvSpPr>
        <xdr:cNvPr id="6" name="Line 18"/>
        <xdr:cNvSpPr>
          <a:spLocks noChangeShapeType="1"/>
        </xdr:cNvSpPr>
      </xdr:nvSpPr>
      <xdr:spPr bwMode="auto">
        <a:xfrm>
          <a:off x="47624" y="3449621624"/>
          <a:ext cx="8048626"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21"/>
  <sheetViews>
    <sheetView tabSelected="1" zoomScaleNormal="100" workbookViewId="0">
      <selection activeCell="A8" sqref="A8"/>
    </sheetView>
  </sheetViews>
  <sheetFormatPr baseColWidth="10" defaultRowHeight="12.75" x14ac:dyDescent="0.2"/>
  <cols>
    <col min="1" max="1" width="11.5703125" style="13" bestFit="1" customWidth="1"/>
    <col min="2" max="2" width="11.42578125" style="13" hidden="1" customWidth="1"/>
    <col min="3" max="3" width="21.42578125" style="13" bestFit="1" customWidth="1"/>
    <col min="4" max="4" width="57.140625" style="90" customWidth="1"/>
    <col min="5" max="5" width="11.42578125" style="101"/>
    <col min="6" max="6" width="15.7109375" style="13" customWidth="1"/>
    <col min="7" max="7" width="11.42578125" style="13"/>
    <col min="8" max="8" width="21.42578125" style="13" customWidth="1"/>
    <col min="9" max="16384" width="11.42578125" style="13"/>
  </cols>
  <sheetData>
    <row r="1" spans="1:9" ht="13.5" thickTop="1" x14ac:dyDescent="0.2">
      <c r="A1" s="8"/>
      <c r="B1" s="9"/>
      <c r="C1" s="10"/>
      <c r="D1" s="74"/>
      <c r="E1" s="10"/>
      <c r="F1" s="11"/>
      <c r="G1" s="11"/>
      <c r="H1" s="11"/>
      <c r="I1" s="12"/>
    </row>
    <row r="2" spans="1:9" x14ac:dyDescent="0.2">
      <c r="A2" s="14"/>
      <c r="B2" s="109" t="s">
        <v>2214</v>
      </c>
      <c r="C2" s="109"/>
      <c r="D2" s="109"/>
      <c r="E2" s="109"/>
      <c r="F2" s="109"/>
      <c r="G2" s="109"/>
      <c r="H2" s="109"/>
      <c r="I2" s="15"/>
    </row>
    <row r="3" spans="1:9" x14ac:dyDescent="0.2">
      <c r="A3" s="16"/>
      <c r="B3" s="110" t="s">
        <v>2215</v>
      </c>
      <c r="C3" s="110"/>
      <c r="D3" s="110"/>
      <c r="E3" s="110"/>
      <c r="F3" s="110"/>
      <c r="G3" s="110"/>
      <c r="H3" s="110"/>
      <c r="I3" s="17"/>
    </row>
    <row r="4" spans="1:9" x14ac:dyDescent="0.2">
      <c r="A4" s="18"/>
      <c r="B4" s="19"/>
      <c r="C4" s="20"/>
      <c r="D4" s="75"/>
      <c r="E4" s="91"/>
      <c r="F4" s="21"/>
      <c r="G4" s="21"/>
      <c r="H4" s="21"/>
      <c r="I4" s="17"/>
    </row>
    <row r="5" spans="1:9" x14ac:dyDescent="0.2">
      <c r="A5" s="14"/>
      <c r="B5" s="110" t="s">
        <v>2216</v>
      </c>
      <c r="C5" s="110"/>
      <c r="D5" s="110"/>
      <c r="E5" s="110"/>
      <c r="F5" s="110"/>
      <c r="G5" s="110"/>
      <c r="H5" s="110"/>
      <c r="I5" s="22"/>
    </row>
    <row r="6" spans="1:9" x14ac:dyDescent="0.2">
      <c r="A6" s="16"/>
      <c r="B6" s="110"/>
      <c r="C6" s="110"/>
      <c r="D6" s="110"/>
      <c r="E6" s="110"/>
      <c r="F6" s="110"/>
      <c r="G6" s="110"/>
      <c r="H6" s="110"/>
      <c r="I6" s="22"/>
    </row>
    <row r="7" spans="1:9" x14ac:dyDescent="0.2">
      <c r="A7" s="23"/>
      <c r="B7" s="24"/>
      <c r="C7" s="24"/>
      <c r="D7" s="76"/>
      <c r="E7" s="92"/>
      <c r="F7" s="26"/>
      <c r="G7" s="24"/>
      <c r="H7" s="25"/>
      <c r="I7" s="22"/>
    </row>
    <row r="8" spans="1:9" x14ac:dyDescent="0.2">
      <c r="A8" s="7" t="s">
        <v>2238</v>
      </c>
      <c r="B8" s="24"/>
      <c r="C8" s="24"/>
      <c r="D8" s="76"/>
      <c r="E8" s="92"/>
      <c r="F8" s="26"/>
      <c r="G8" s="24"/>
      <c r="H8" s="25"/>
      <c r="I8" s="22"/>
    </row>
    <row r="9" spans="1:9" x14ac:dyDescent="0.2">
      <c r="A9" s="106" t="s">
        <v>2237</v>
      </c>
      <c r="B9" s="107"/>
      <c r="C9" s="107"/>
      <c r="D9" s="107"/>
      <c r="E9" s="107"/>
      <c r="F9" s="107"/>
      <c r="G9" s="107"/>
      <c r="H9" s="107"/>
      <c r="I9" s="108"/>
    </row>
    <row r="10" spans="1:9" x14ac:dyDescent="0.2">
      <c r="A10" s="106"/>
      <c r="B10" s="107"/>
      <c r="C10" s="107"/>
      <c r="D10" s="107"/>
      <c r="E10" s="107"/>
      <c r="F10" s="107"/>
      <c r="G10" s="107"/>
      <c r="H10" s="107"/>
      <c r="I10" s="108"/>
    </row>
    <row r="11" spans="1:9" x14ac:dyDescent="0.2">
      <c r="A11" s="106"/>
      <c r="B11" s="107"/>
      <c r="C11" s="107"/>
      <c r="D11" s="107"/>
      <c r="E11" s="107"/>
      <c r="F11" s="107"/>
      <c r="G11" s="107"/>
      <c r="H11" s="107"/>
      <c r="I11" s="108"/>
    </row>
    <row r="12" spans="1:9" x14ac:dyDescent="0.2">
      <c r="A12" s="106"/>
      <c r="B12" s="107"/>
      <c r="C12" s="107"/>
      <c r="D12" s="107"/>
      <c r="E12" s="107"/>
      <c r="F12" s="107"/>
      <c r="G12" s="107"/>
      <c r="H12" s="107"/>
      <c r="I12" s="108"/>
    </row>
    <row r="13" spans="1:9" x14ac:dyDescent="0.2">
      <c r="A13" s="27"/>
      <c r="B13" s="28"/>
      <c r="C13" s="28"/>
      <c r="D13" s="77"/>
      <c r="E13" s="93"/>
      <c r="F13" s="29"/>
      <c r="G13" s="29"/>
      <c r="H13" s="29"/>
      <c r="I13" s="30"/>
    </row>
    <row r="14" spans="1:9" ht="13.5" thickBot="1" x14ac:dyDescent="0.25">
      <c r="A14" s="31"/>
      <c r="B14" s="32"/>
      <c r="C14" s="32"/>
      <c r="D14" s="78"/>
      <c r="E14" s="94"/>
      <c r="F14" s="33"/>
      <c r="G14" s="33"/>
      <c r="H14" s="34"/>
      <c r="I14" s="35"/>
    </row>
    <row r="15" spans="1:9" ht="13.5" thickTop="1" x14ac:dyDescent="0.2">
      <c r="A15" s="117" t="s">
        <v>0</v>
      </c>
      <c r="B15" s="117" t="s">
        <v>0</v>
      </c>
      <c r="C15" s="119" t="s">
        <v>1</v>
      </c>
      <c r="D15" s="121" t="s">
        <v>2</v>
      </c>
      <c r="E15" s="111" t="s">
        <v>3</v>
      </c>
      <c r="F15" s="111" t="s">
        <v>4</v>
      </c>
      <c r="G15" s="113" t="s">
        <v>5</v>
      </c>
      <c r="H15" s="114"/>
      <c r="I15" s="115" t="s">
        <v>6</v>
      </c>
    </row>
    <row r="16" spans="1:9" ht="13.5" thickBot="1" x14ac:dyDescent="0.25">
      <c r="A16" s="118"/>
      <c r="B16" s="118"/>
      <c r="C16" s="120"/>
      <c r="D16" s="122"/>
      <c r="E16" s="112"/>
      <c r="F16" s="112"/>
      <c r="G16" s="6" t="s">
        <v>7</v>
      </c>
      <c r="H16" s="3" t="s">
        <v>8</v>
      </c>
      <c r="I16" s="116"/>
    </row>
    <row r="17" spans="1:9" ht="13.5" thickTop="1" x14ac:dyDescent="0.2">
      <c r="A17" s="36"/>
      <c r="B17" s="37" t="s">
        <v>9</v>
      </c>
      <c r="C17" s="38"/>
      <c r="D17" s="79" t="s">
        <v>10</v>
      </c>
      <c r="E17" s="95"/>
      <c r="F17" s="39"/>
      <c r="G17" s="40"/>
      <c r="H17" s="41"/>
      <c r="I17" s="42"/>
    </row>
    <row r="18" spans="1:9" x14ac:dyDescent="0.2">
      <c r="A18" s="36"/>
      <c r="B18" s="37" t="s">
        <v>11</v>
      </c>
      <c r="C18" s="38"/>
      <c r="D18" s="79" t="s">
        <v>12</v>
      </c>
      <c r="E18" s="95"/>
      <c r="F18" s="39"/>
      <c r="G18" s="40"/>
      <c r="H18" s="41"/>
      <c r="I18" s="42"/>
    </row>
    <row r="19" spans="1:9" x14ac:dyDescent="0.2">
      <c r="A19" s="36"/>
      <c r="B19" s="37" t="s">
        <v>13</v>
      </c>
      <c r="C19" s="38"/>
      <c r="D19" s="79" t="s">
        <v>14</v>
      </c>
      <c r="E19" s="95"/>
      <c r="F19" s="39"/>
      <c r="G19" s="40"/>
      <c r="H19" s="41"/>
      <c r="I19" s="42"/>
    </row>
    <row r="20" spans="1:9" x14ac:dyDescent="0.2">
      <c r="A20" s="36"/>
      <c r="B20" s="37" t="s">
        <v>15</v>
      </c>
      <c r="C20" s="43"/>
      <c r="D20" s="79" t="s">
        <v>16</v>
      </c>
      <c r="E20" s="95"/>
      <c r="F20" s="39"/>
      <c r="G20" s="40"/>
      <c r="H20" s="41"/>
      <c r="I20" s="42"/>
    </row>
    <row r="21" spans="1:9" ht="409.5" x14ac:dyDescent="0.2">
      <c r="A21" s="36">
        <v>1</v>
      </c>
      <c r="B21" s="44" t="s">
        <v>17</v>
      </c>
      <c r="C21" s="45" t="s">
        <v>18</v>
      </c>
      <c r="D21" s="80" t="s">
        <v>19</v>
      </c>
      <c r="E21" s="96" t="s">
        <v>20</v>
      </c>
      <c r="F21" s="46">
        <v>75937.72</v>
      </c>
      <c r="G21" s="47"/>
      <c r="H21" s="48"/>
      <c r="I21" s="42"/>
    </row>
    <row r="22" spans="1:9" ht="191.25" x14ac:dyDescent="0.2">
      <c r="A22" s="36">
        <v>2</v>
      </c>
      <c r="B22" s="44" t="s">
        <v>21</v>
      </c>
      <c r="C22" s="45" t="s">
        <v>18</v>
      </c>
      <c r="D22" s="81" t="s">
        <v>22</v>
      </c>
      <c r="E22" s="96" t="s">
        <v>20</v>
      </c>
      <c r="F22" s="46">
        <v>75937.72</v>
      </c>
      <c r="G22" s="47"/>
      <c r="H22" s="48"/>
      <c r="I22" s="42"/>
    </row>
    <row r="23" spans="1:9" ht="127.5" x14ac:dyDescent="0.2">
      <c r="A23" s="36">
        <v>3</v>
      </c>
      <c r="B23" s="44" t="s">
        <v>23</v>
      </c>
      <c r="C23" s="45" t="s">
        <v>24</v>
      </c>
      <c r="D23" s="81" t="s">
        <v>25</v>
      </c>
      <c r="E23" s="96" t="s">
        <v>26</v>
      </c>
      <c r="F23" s="46">
        <v>759377</v>
      </c>
      <c r="G23" s="47"/>
      <c r="H23" s="48"/>
      <c r="I23" s="42"/>
    </row>
    <row r="24" spans="1:9" ht="76.5" x14ac:dyDescent="0.2">
      <c r="A24" s="36">
        <v>4</v>
      </c>
      <c r="B24" s="44" t="s">
        <v>27</v>
      </c>
      <c r="C24" s="49" t="s">
        <v>28</v>
      </c>
      <c r="D24" s="80" t="s">
        <v>29</v>
      </c>
      <c r="E24" s="96" t="s">
        <v>30</v>
      </c>
      <c r="F24" s="46">
        <v>180</v>
      </c>
      <c r="G24" s="47"/>
      <c r="H24" s="48"/>
      <c r="I24" s="42"/>
    </row>
    <row r="25" spans="1:9" ht="153" x14ac:dyDescent="0.2">
      <c r="A25" s="36">
        <v>5</v>
      </c>
      <c r="B25" s="44" t="s">
        <v>31</v>
      </c>
      <c r="C25" s="49" t="s">
        <v>32</v>
      </c>
      <c r="D25" s="80" t="s">
        <v>33</v>
      </c>
      <c r="E25" s="96" t="s">
        <v>30</v>
      </c>
      <c r="F25" s="46">
        <v>108.8</v>
      </c>
      <c r="G25" s="47"/>
      <c r="H25" s="48"/>
      <c r="I25" s="42"/>
    </row>
    <row r="26" spans="1:9" x14ac:dyDescent="0.2">
      <c r="A26" s="36"/>
      <c r="B26" s="37" t="s">
        <v>34</v>
      </c>
      <c r="C26" s="43"/>
      <c r="D26" s="79" t="s">
        <v>35</v>
      </c>
      <c r="E26" s="95"/>
      <c r="F26" s="39"/>
      <c r="G26" s="40"/>
      <c r="H26" s="48"/>
      <c r="I26" s="42"/>
    </row>
    <row r="27" spans="1:9" ht="204" x14ac:dyDescent="0.2">
      <c r="A27" s="36">
        <v>6</v>
      </c>
      <c r="B27" s="44" t="s">
        <v>36</v>
      </c>
      <c r="C27" s="43" t="s">
        <v>37</v>
      </c>
      <c r="D27" s="81" t="s">
        <v>38</v>
      </c>
      <c r="E27" s="96" t="s">
        <v>30</v>
      </c>
      <c r="F27" s="46">
        <v>620.4</v>
      </c>
      <c r="G27" s="47"/>
      <c r="H27" s="48"/>
      <c r="I27" s="42"/>
    </row>
    <row r="28" spans="1:9" ht="191.25" x14ac:dyDescent="0.2">
      <c r="A28" s="36">
        <v>7</v>
      </c>
      <c r="B28" s="44" t="s">
        <v>39</v>
      </c>
      <c r="C28" s="45" t="s">
        <v>40</v>
      </c>
      <c r="D28" s="81" t="s">
        <v>41</v>
      </c>
      <c r="E28" s="96" t="s">
        <v>42</v>
      </c>
      <c r="F28" s="46">
        <v>93397.9</v>
      </c>
      <c r="G28" s="47"/>
      <c r="H28" s="48"/>
      <c r="I28" s="42"/>
    </row>
    <row r="29" spans="1:9" ht="178.5" x14ac:dyDescent="0.2">
      <c r="A29" s="36">
        <v>8</v>
      </c>
      <c r="B29" s="44" t="s">
        <v>43</v>
      </c>
      <c r="C29" s="45" t="s">
        <v>44</v>
      </c>
      <c r="D29" s="81" t="s">
        <v>45</v>
      </c>
      <c r="E29" s="96" t="s">
        <v>20</v>
      </c>
      <c r="F29" s="46">
        <v>1096.3399999999999</v>
      </c>
      <c r="G29" s="47"/>
      <c r="H29" s="48"/>
      <c r="I29" s="42"/>
    </row>
    <row r="30" spans="1:9" ht="178.5" x14ac:dyDescent="0.2">
      <c r="A30" s="36">
        <v>9</v>
      </c>
      <c r="B30" s="44" t="s">
        <v>46</v>
      </c>
      <c r="C30" s="45" t="s">
        <v>47</v>
      </c>
      <c r="D30" s="81" t="s">
        <v>48</v>
      </c>
      <c r="E30" s="96" t="s">
        <v>20</v>
      </c>
      <c r="F30" s="46">
        <v>55.5</v>
      </c>
      <c r="G30" s="47"/>
      <c r="H30" s="48"/>
      <c r="I30" s="42"/>
    </row>
    <row r="31" spans="1:9" ht="204" x14ac:dyDescent="0.2">
      <c r="A31" s="36">
        <v>10</v>
      </c>
      <c r="B31" s="44" t="s">
        <v>49</v>
      </c>
      <c r="C31" s="45" t="s">
        <v>40</v>
      </c>
      <c r="D31" s="81" t="s">
        <v>50</v>
      </c>
      <c r="E31" s="96" t="s">
        <v>42</v>
      </c>
      <c r="F31" s="46">
        <v>3832.02</v>
      </c>
      <c r="G31" s="47"/>
      <c r="H31" s="48"/>
      <c r="I31" s="42"/>
    </row>
    <row r="32" spans="1:9" ht="178.5" x14ac:dyDescent="0.2">
      <c r="A32" s="36">
        <v>11</v>
      </c>
      <c r="B32" s="44" t="s">
        <v>51</v>
      </c>
      <c r="C32" s="45" t="s">
        <v>44</v>
      </c>
      <c r="D32" s="81" t="s">
        <v>52</v>
      </c>
      <c r="E32" s="96" t="s">
        <v>20</v>
      </c>
      <c r="F32" s="46">
        <v>55.5</v>
      </c>
      <c r="G32" s="47"/>
      <c r="H32" s="48"/>
      <c r="I32" s="42"/>
    </row>
    <row r="33" spans="1:9" ht="357" x14ac:dyDescent="0.2">
      <c r="A33" s="36">
        <v>12</v>
      </c>
      <c r="B33" s="44" t="s">
        <v>53</v>
      </c>
      <c r="C33" s="45" t="s">
        <v>54</v>
      </c>
      <c r="D33" s="81" t="s">
        <v>55</v>
      </c>
      <c r="E33" s="96" t="s">
        <v>20</v>
      </c>
      <c r="F33" s="46">
        <v>2518.7800000000002</v>
      </c>
      <c r="G33" s="47"/>
      <c r="H33" s="48"/>
      <c r="I33" s="42"/>
    </row>
    <row r="34" spans="1:9" x14ac:dyDescent="0.2">
      <c r="A34" s="36"/>
      <c r="B34" s="37" t="s">
        <v>56</v>
      </c>
      <c r="C34" s="43"/>
      <c r="D34" s="79" t="s">
        <v>57</v>
      </c>
      <c r="E34" s="95"/>
      <c r="F34" s="39"/>
      <c r="G34" s="40"/>
      <c r="H34" s="48"/>
      <c r="I34" s="42"/>
    </row>
    <row r="35" spans="1:9" x14ac:dyDescent="0.2">
      <c r="A35" s="36"/>
      <c r="B35" s="37" t="s">
        <v>58</v>
      </c>
      <c r="C35" s="43"/>
      <c r="D35" s="79" t="s">
        <v>59</v>
      </c>
      <c r="E35" s="95"/>
      <c r="F35" s="39"/>
      <c r="G35" s="40"/>
      <c r="H35" s="48"/>
      <c r="I35" s="42"/>
    </row>
    <row r="36" spans="1:9" ht="409.5" x14ac:dyDescent="0.2">
      <c r="A36" s="36">
        <v>13</v>
      </c>
      <c r="B36" s="44" t="s">
        <v>60</v>
      </c>
      <c r="C36" s="45" t="s">
        <v>61</v>
      </c>
      <c r="D36" s="81" t="s">
        <v>62</v>
      </c>
      <c r="E36" s="96" t="s">
        <v>63</v>
      </c>
      <c r="F36" s="46">
        <v>538</v>
      </c>
      <c r="G36" s="47"/>
      <c r="H36" s="48"/>
      <c r="I36" s="42"/>
    </row>
    <row r="37" spans="1:9" ht="409.5" x14ac:dyDescent="0.2">
      <c r="A37" s="36">
        <v>14</v>
      </c>
      <c r="B37" s="44" t="s">
        <v>65</v>
      </c>
      <c r="C37" s="45" t="s">
        <v>66</v>
      </c>
      <c r="D37" s="81" t="s">
        <v>67</v>
      </c>
      <c r="E37" s="96" t="s">
        <v>63</v>
      </c>
      <c r="F37" s="46">
        <v>538</v>
      </c>
      <c r="G37" s="47"/>
      <c r="H37" s="48"/>
      <c r="I37" s="42"/>
    </row>
    <row r="38" spans="1:9" ht="409.5" x14ac:dyDescent="0.2">
      <c r="A38" s="36">
        <v>15</v>
      </c>
      <c r="B38" s="44" t="s">
        <v>68</v>
      </c>
      <c r="C38" s="45" t="s">
        <v>69</v>
      </c>
      <c r="D38" s="81" t="s">
        <v>70</v>
      </c>
      <c r="E38" s="96" t="s">
        <v>63</v>
      </c>
      <c r="F38" s="46">
        <v>538</v>
      </c>
      <c r="G38" s="47"/>
      <c r="H38" s="48"/>
      <c r="I38" s="42"/>
    </row>
    <row r="39" spans="1:9" ht="409.5" x14ac:dyDescent="0.2">
      <c r="A39" s="36">
        <v>16</v>
      </c>
      <c r="B39" s="44" t="s">
        <v>71</v>
      </c>
      <c r="C39" s="45" t="s">
        <v>72</v>
      </c>
      <c r="D39" s="81" t="s">
        <v>73</v>
      </c>
      <c r="E39" s="96" t="s">
        <v>63</v>
      </c>
      <c r="F39" s="46">
        <v>538</v>
      </c>
      <c r="G39" s="47"/>
      <c r="H39" s="48"/>
      <c r="I39" s="42"/>
    </row>
    <row r="40" spans="1:9" ht="409.5" x14ac:dyDescent="0.2">
      <c r="A40" s="36">
        <v>17</v>
      </c>
      <c r="B40" s="44" t="s">
        <v>74</v>
      </c>
      <c r="C40" s="45" t="s">
        <v>75</v>
      </c>
      <c r="D40" s="81" t="s">
        <v>76</v>
      </c>
      <c r="E40" s="96" t="s">
        <v>63</v>
      </c>
      <c r="F40" s="46">
        <v>538</v>
      </c>
      <c r="G40" s="47"/>
      <c r="H40" s="48"/>
      <c r="I40" s="42"/>
    </row>
    <row r="41" spans="1:9" ht="409.5" x14ac:dyDescent="0.2">
      <c r="A41" s="36">
        <v>18</v>
      </c>
      <c r="B41" s="44" t="s">
        <v>77</v>
      </c>
      <c r="C41" s="45" t="s">
        <v>78</v>
      </c>
      <c r="D41" s="81" t="s">
        <v>79</v>
      </c>
      <c r="E41" s="96" t="s">
        <v>63</v>
      </c>
      <c r="F41" s="46">
        <v>538</v>
      </c>
      <c r="G41" s="47"/>
      <c r="H41" s="48"/>
      <c r="I41" s="42"/>
    </row>
    <row r="42" spans="1:9" ht="409.5" x14ac:dyDescent="0.2">
      <c r="A42" s="36">
        <v>19</v>
      </c>
      <c r="B42" s="44" t="s">
        <v>80</v>
      </c>
      <c r="C42" s="45" t="s">
        <v>81</v>
      </c>
      <c r="D42" s="81" t="s">
        <v>82</v>
      </c>
      <c r="E42" s="96" t="s">
        <v>63</v>
      </c>
      <c r="F42" s="46">
        <v>538</v>
      </c>
      <c r="G42" s="47"/>
      <c r="H42" s="48"/>
      <c r="I42" s="42"/>
    </row>
    <row r="43" spans="1:9" ht="242.25" x14ac:dyDescent="0.2">
      <c r="A43" s="36">
        <v>20</v>
      </c>
      <c r="B43" s="44" t="s">
        <v>83</v>
      </c>
      <c r="C43" s="45" t="s">
        <v>54</v>
      </c>
      <c r="D43" s="81" t="s">
        <v>84</v>
      </c>
      <c r="E43" s="96" t="s">
        <v>20</v>
      </c>
      <c r="F43" s="46">
        <v>4237.54</v>
      </c>
      <c r="G43" s="47"/>
      <c r="H43" s="48"/>
      <c r="I43" s="42"/>
    </row>
    <row r="44" spans="1:9" ht="409.5" x14ac:dyDescent="0.2">
      <c r="A44" s="36">
        <v>21</v>
      </c>
      <c r="B44" s="44" t="s">
        <v>85</v>
      </c>
      <c r="C44" s="45" t="s">
        <v>86</v>
      </c>
      <c r="D44" s="81" t="s">
        <v>87</v>
      </c>
      <c r="E44" s="96" t="s">
        <v>63</v>
      </c>
      <c r="F44" s="46">
        <v>538</v>
      </c>
      <c r="G44" s="47"/>
      <c r="H44" s="48"/>
      <c r="I44" s="42"/>
    </row>
    <row r="45" spans="1:9" ht="165.75" x14ac:dyDescent="0.2">
      <c r="A45" s="36">
        <v>22</v>
      </c>
      <c r="B45" s="44" t="s">
        <v>88</v>
      </c>
      <c r="C45" s="45" t="s">
        <v>64</v>
      </c>
      <c r="D45" s="81" t="s">
        <v>2236</v>
      </c>
      <c r="E45" s="96" t="s">
        <v>63</v>
      </c>
      <c r="F45" s="46">
        <f>538*8</f>
        <v>4304</v>
      </c>
      <c r="G45" s="47"/>
      <c r="H45" s="48"/>
      <c r="I45" s="42"/>
    </row>
    <row r="46" spans="1:9" x14ac:dyDescent="0.2">
      <c r="A46" s="36"/>
      <c r="B46" s="37" t="s">
        <v>89</v>
      </c>
      <c r="C46" s="43"/>
      <c r="D46" s="79" t="s">
        <v>90</v>
      </c>
      <c r="E46" s="95"/>
      <c r="F46" s="39"/>
      <c r="G46" s="40"/>
      <c r="H46" s="48"/>
      <c r="I46" s="42"/>
    </row>
    <row r="47" spans="1:9" ht="204" x14ac:dyDescent="0.2">
      <c r="A47" s="36">
        <v>23</v>
      </c>
      <c r="B47" s="44" t="s">
        <v>91</v>
      </c>
      <c r="C47" s="45" t="s">
        <v>92</v>
      </c>
      <c r="D47" s="81" t="s">
        <v>93</v>
      </c>
      <c r="E47" s="96" t="s">
        <v>94</v>
      </c>
      <c r="F47" s="46">
        <v>120</v>
      </c>
      <c r="G47" s="47"/>
      <c r="H47" s="48"/>
      <c r="I47" s="42"/>
    </row>
    <row r="48" spans="1:9" ht="306" x14ac:dyDescent="0.2">
      <c r="A48" s="36">
        <v>24</v>
      </c>
      <c r="B48" s="44" t="s">
        <v>95</v>
      </c>
      <c r="C48" s="45" t="s">
        <v>96</v>
      </c>
      <c r="D48" s="81" t="s">
        <v>97</v>
      </c>
      <c r="E48" s="96" t="s">
        <v>63</v>
      </c>
      <c r="F48" s="46">
        <v>18</v>
      </c>
      <c r="G48" s="47"/>
      <c r="H48" s="48"/>
      <c r="I48" s="42"/>
    </row>
    <row r="49" spans="1:9" ht="409.5" x14ac:dyDescent="0.2">
      <c r="A49" s="36">
        <v>25</v>
      </c>
      <c r="B49" s="44" t="s">
        <v>98</v>
      </c>
      <c r="C49" s="45" t="s">
        <v>99</v>
      </c>
      <c r="D49" s="81" t="s">
        <v>100</v>
      </c>
      <c r="E49" s="96" t="s">
        <v>63</v>
      </c>
      <c r="F49" s="46">
        <v>36</v>
      </c>
      <c r="G49" s="47"/>
      <c r="H49" s="48"/>
      <c r="I49" s="42"/>
    </row>
    <row r="50" spans="1:9" ht="395.25" x14ac:dyDescent="0.2">
      <c r="A50" s="36">
        <v>26</v>
      </c>
      <c r="B50" s="44" t="s">
        <v>101</v>
      </c>
      <c r="C50" s="45" t="s">
        <v>102</v>
      </c>
      <c r="D50" s="81" t="s">
        <v>103</v>
      </c>
      <c r="E50" s="96" t="s">
        <v>94</v>
      </c>
      <c r="F50" s="46">
        <v>120</v>
      </c>
      <c r="G50" s="47"/>
      <c r="H50" s="48"/>
      <c r="I50" s="42"/>
    </row>
    <row r="51" spans="1:9" ht="318.75" x14ac:dyDescent="0.2">
      <c r="A51" s="36">
        <v>27</v>
      </c>
      <c r="B51" s="44" t="s">
        <v>104</v>
      </c>
      <c r="C51" s="45" t="s">
        <v>105</v>
      </c>
      <c r="D51" s="81" t="s">
        <v>106</v>
      </c>
      <c r="E51" s="96" t="s">
        <v>94</v>
      </c>
      <c r="F51" s="46">
        <v>120</v>
      </c>
      <c r="G51" s="47"/>
      <c r="H51" s="48"/>
      <c r="I51" s="42"/>
    </row>
    <row r="52" spans="1:9" ht="408" x14ac:dyDescent="0.2">
      <c r="A52" s="36">
        <v>28</v>
      </c>
      <c r="B52" s="44" t="s">
        <v>107</v>
      </c>
      <c r="C52" s="45" t="s">
        <v>108</v>
      </c>
      <c r="D52" s="81" t="s">
        <v>109</v>
      </c>
      <c r="E52" s="96" t="s">
        <v>94</v>
      </c>
      <c r="F52" s="46">
        <v>120</v>
      </c>
      <c r="G52" s="47"/>
      <c r="H52" s="48"/>
      <c r="I52" s="42"/>
    </row>
    <row r="53" spans="1:9" ht="409.5" x14ac:dyDescent="0.2">
      <c r="A53" s="36">
        <v>29</v>
      </c>
      <c r="B53" s="44" t="s">
        <v>110</v>
      </c>
      <c r="C53" s="49" t="s">
        <v>111</v>
      </c>
      <c r="D53" s="80" t="s">
        <v>112</v>
      </c>
      <c r="E53" s="96" t="s">
        <v>63</v>
      </c>
      <c r="F53" s="46">
        <v>10</v>
      </c>
      <c r="G53" s="47"/>
      <c r="H53" s="48"/>
      <c r="I53" s="42"/>
    </row>
    <row r="54" spans="1:9" ht="344.25" x14ac:dyDescent="0.2">
      <c r="A54" s="36">
        <v>30</v>
      </c>
      <c r="B54" s="44" t="s">
        <v>113</v>
      </c>
      <c r="C54" s="49" t="s">
        <v>114</v>
      </c>
      <c r="D54" s="80" t="s">
        <v>115</v>
      </c>
      <c r="E54" s="96" t="s">
        <v>63</v>
      </c>
      <c r="F54" s="46">
        <v>4</v>
      </c>
      <c r="G54" s="47"/>
      <c r="H54" s="48"/>
      <c r="I54" s="42"/>
    </row>
    <row r="55" spans="1:9" ht="409.5" x14ac:dyDescent="0.2">
      <c r="A55" s="36">
        <v>31</v>
      </c>
      <c r="B55" s="44" t="s">
        <v>116</v>
      </c>
      <c r="C55" s="49" t="s">
        <v>117</v>
      </c>
      <c r="D55" s="80" t="s">
        <v>118</v>
      </c>
      <c r="E55" s="96" t="s">
        <v>63</v>
      </c>
      <c r="F55" s="46">
        <v>4</v>
      </c>
      <c r="G55" s="47"/>
      <c r="H55" s="48"/>
      <c r="I55" s="42"/>
    </row>
    <row r="56" spans="1:9" x14ac:dyDescent="0.2">
      <c r="A56" s="36"/>
      <c r="B56" s="37" t="s">
        <v>119</v>
      </c>
      <c r="C56" s="43"/>
      <c r="D56" s="79" t="s">
        <v>120</v>
      </c>
      <c r="E56" s="95"/>
      <c r="F56" s="39"/>
      <c r="G56" s="40"/>
      <c r="H56" s="48"/>
      <c r="I56" s="42"/>
    </row>
    <row r="57" spans="1:9" x14ac:dyDescent="0.2">
      <c r="A57" s="36"/>
      <c r="B57" s="37" t="s">
        <v>121</v>
      </c>
      <c r="C57" s="43"/>
      <c r="D57" s="79" t="s">
        <v>122</v>
      </c>
      <c r="E57" s="95"/>
      <c r="F57" s="39"/>
      <c r="G57" s="40"/>
      <c r="H57" s="48"/>
      <c r="I57" s="42"/>
    </row>
    <row r="58" spans="1:9" ht="409.5" x14ac:dyDescent="0.2">
      <c r="A58" s="36">
        <v>32</v>
      </c>
      <c r="B58" s="44" t="s">
        <v>17</v>
      </c>
      <c r="C58" s="45" t="s">
        <v>18</v>
      </c>
      <c r="D58" s="80" t="s">
        <v>19</v>
      </c>
      <c r="E58" s="96" t="s">
        <v>20</v>
      </c>
      <c r="F58" s="46">
        <v>71054.11</v>
      </c>
      <c r="G58" s="47"/>
      <c r="H58" s="48"/>
      <c r="I58" s="42"/>
    </row>
    <row r="59" spans="1:9" ht="191.25" x14ac:dyDescent="0.2">
      <c r="A59" s="36">
        <v>33</v>
      </c>
      <c r="B59" s="44" t="s">
        <v>21</v>
      </c>
      <c r="C59" s="49" t="s">
        <v>18</v>
      </c>
      <c r="D59" s="81" t="s">
        <v>22</v>
      </c>
      <c r="E59" s="96" t="s">
        <v>20</v>
      </c>
      <c r="F59" s="46">
        <v>71054.11</v>
      </c>
      <c r="G59" s="47"/>
      <c r="H59" s="48"/>
      <c r="I59" s="42"/>
    </row>
    <row r="60" spans="1:9" ht="127.5" x14ac:dyDescent="0.2">
      <c r="A60" s="36">
        <v>34</v>
      </c>
      <c r="B60" s="44" t="s">
        <v>23</v>
      </c>
      <c r="C60" s="49" t="s">
        <v>24</v>
      </c>
      <c r="D60" s="81" t="s">
        <v>25</v>
      </c>
      <c r="E60" s="96" t="s">
        <v>26</v>
      </c>
      <c r="F60" s="46">
        <v>710541</v>
      </c>
      <c r="G60" s="47"/>
      <c r="H60" s="48"/>
      <c r="I60" s="42"/>
    </row>
    <row r="61" spans="1:9" ht="153" x14ac:dyDescent="0.2">
      <c r="A61" s="36">
        <v>35</v>
      </c>
      <c r="B61" s="44" t="s">
        <v>31</v>
      </c>
      <c r="C61" s="49" t="s">
        <v>32</v>
      </c>
      <c r="D61" s="80" t="s">
        <v>33</v>
      </c>
      <c r="E61" s="96" t="s">
        <v>30</v>
      </c>
      <c r="F61" s="46">
        <v>108.8</v>
      </c>
      <c r="G61" s="47"/>
      <c r="H61" s="48"/>
      <c r="I61" s="42"/>
    </row>
    <row r="62" spans="1:9" x14ac:dyDescent="0.2">
      <c r="A62" s="36"/>
      <c r="B62" s="37" t="s">
        <v>123</v>
      </c>
      <c r="C62" s="49"/>
      <c r="D62" s="79" t="s">
        <v>124</v>
      </c>
      <c r="E62" s="95"/>
      <c r="F62" s="39"/>
      <c r="G62" s="40"/>
      <c r="H62" s="48"/>
      <c r="I62" s="42"/>
    </row>
    <row r="63" spans="1:9" ht="204" x14ac:dyDescent="0.2">
      <c r="A63" s="36">
        <v>36</v>
      </c>
      <c r="B63" s="50" t="s">
        <v>36</v>
      </c>
      <c r="C63" s="43" t="s">
        <v>37</v>
      </c>
      <c r="D63" s="81" t="s">
        <v>38</v>
      </c>
      <c r="E63" s="96" t="s">
        <v>30</v>
      </c>
      <c r="F63" s="46">
        <v>2637.5</v>
      </c>
      <c r="G63" s="47"/>
      <c r="H63" s="48"/>
      <c r="I63" s="42"/>
    </row>
    <row r="64" spans="1:9" ht="191.25" x14ac:dyDescent="0.2">
      <c r="A64" s="36">
        <v>37</v>
      </c>
      <c r="B64" s="50" t="s">
        <v>39</v>
      </c>
      <c r="C64" s="49" t="s">
        <v>40</v>
      </c>
      <c r="D64" s="81" t="s">
        <v>41</v>
      </c>
      <c r="E64" s="96" t="s">
        <v>42</v>
      </c>
      <c r="F64" s="46">
        <v>396254.71</v>
      </c>
      <c r="G64" s="47"/>
      <c r="H64" s="48"/>
      <c r="I64" s="42"/>
    </row>
    <row r="65" spans="1:9" ht="178.5" x14ac:dyDescent="0.2">
      <c r="A65" s="36">
        <v>38</v>
      </c>
      <c r="B65" s="50" t="s">
        <v>43</v>
      </c>
      <c r="C65" s="49" t="s">
        <v>44</v>
      </c>
      <c r="D65" s="81" t="s">
        <v>45</v>
      </c>
      <c r="E65" s="96" t="s">
        <v>20</v>
      </c>
      <c r="F65" s="46">
        <v>4660.8500000000004</v>
      </c>
      <c r="G65" s="47"/>
      <c r="H65" s="48"/>
      <c r="I65" s="42"/>
    </row>
    <row r="66" spans="1:9" ht="178.5" x14ac:dyDescent="0.2">
      <c r="A66" s="36">
        <v>39</v>
      </c>
      <c r="B66" s="50" t="s">
        <v>46</v>
      </c>
      <c r="C66" s="49" t="s">
        <v>47</v>
      </c>
      <c r="D66" s="81" t="s">
        <v>48</v>
      </c>
      <c r="E66" s="96" t="s">
        <v>20</v>
      </c>
      <c r="F66" s="46">
        <v>221.4</v>
      </c>
      <c r="G66" s="47"/>
      <c r="H66" s="48"/>
      <c r="I66" s="42"/>
    </row>
    <row r="67" spans="1:9" ht="204" x14ac:dyDescent="0.2">
      <c r="A67" s="36">
        <v>40</v>
      </c>
      <c r="B67" s="50" t="s">
        <v>49</v>
      </c>
      <c r="C67" s="49" t="s">
        <v>40</v>
      </c>
      <c r="D67" s="81" t="s">
        <v>50</v>
      </c>
      <c r="E67" s="96" t="s">
        <v>42</v>
      </c>
      <c r="F67" s="46">
        <v>15288.66</v>
      </c>
      <c r="G67" s="47"/>
      <c r="H67" s="48"/>
      <c r="I67" s="42"/>
    </row>
    <row r="68" spans="1:9" ht="178.5" x14ac:dyDescent="0.2">
      <c r="A68" s="36">
        <v>41</v>
      </c>
      <c r="B68" s="50" t="s">
        <v>51</v>
      </c>
      <c r="C68" s="49" t="s">
        <v>44</v>
      </c>
      <c r="D68" s="81" t="s">
        <v>52</v>
      </c>
      <c r="E68" s="96" t="s">
        <v>20</v>
      </c>
      <c r="F68" s="46">
        <v>221.4</v>
      </c>
      <c r="G68" s="47"/>
      <c r="H68" s="48"/>
      <c r="I68" s="42"/>
    </row>
    <row r="69" spans="1:9" ht="280.5" x14ac:dyDescent="0.2">
      <c r="A69" s="36">
        <v>42</v>
      </c>
      <c r="B69" s="44" t="s">
        <v>125</v>
      </c>
      <c r="C69" s="49" t="s">
        <v>126</v>
      </c>
      <c r="D69" s="81" t="s">
        <v>127</v>
      </c>
      <c r="E69" s="96" t="s">
        <v>30</v>
      </c>
      <c r="F69" s="46">
        <v>11249.1</v>
      </c>
      <c r="G69" s="47"/>
      <c r="H69" s="48"/>
      <c r="I69" s="42"/>
    </row>
    <row r="70" spans="1:9" ht="191.25" x14ac:dyDescent="0.2">
      <c r="A70" s="36">
        <v>43</v>
      </c>
      <c r="B70" s="44" t="s">
        <v>128</v>
      </c>
      <c r="C70" s="49" t="s">
        <v>47</v>
      </c>
      <c r="D70" s="81" t="s">
        <v>129</v>
      </c>
      <c r="E70" s="96" t="s">
        <v>20</v>
      </c>
      <c r="F70" s="46">
        <v>44.82</v>
      </c>
      <c r="G70" s="47"/>
      <c r="H70" s="48"/>
      <c r="I70" s="42"/>
    </row>
    <row r="71" spans="1:9" ht="204" x14ac:dyDescent="0.2">
      <c r="A71" s="36">
        <v>44</v>
      </c>
      <c r="B71" s="50" t="s">
        <v>130</v>
      </c>
      <c r="C71" s="49" t="s">
        <v>40</v>
      </c>
      <c r="D71" s="81" t="s">
        <v>131</v>
      </c>
      <c r="E71" s="96" t="s">
        <v>42</v>
      </c>
      <c r="F71" s="46">
        <v>9609.74</v>
      </c>
      <c r="G71" s="47"/>
      <c r="H71" s="48"/>
      <c r="I71" s="42"/>
    </row>
    <row r="72" spans="1:9" ht="178.5" x14ac:dyDescent="0.2">
      <c r="A72" s="36">
        <v>45</v>
      </c>
      <c r="B72" s="44" t="s">
        <v>132</v>
      </c>
      <c r="C72" s="49" t="s">
        <v>44</v>
      </c>
      <c r="D72" s="81" t="s">
        <v>133</v>
      </c>
      <c r="E72" s="96" t="s">
        <v>20</v>
      </c>
      <c r="F72" s="46">
        <v>44.82</v>
      </c>
      <c r="G72" s="47"/>
      <c r="H72" s="48"/>
      <c r="I72" s="42"/>
    </row>
    <row r="73" spans="1:9" ht="357" x14ac:dyDescent="0.2">
      <c r="A73" s="36">
        <v>46</v>
      </c>
      <c r="B73" s="44" t="s">
        <v>53</v>
      </c>
      <c r="C73" s="49" t="s">
        <v>54</v>
      </c>
      <c r="D73" s="81" t="s">
        <v>55</v>
      </c>
      <c r="E73" s="96" t="s">
        <v>20</v>
      </c>
      <c r="F73" s="46">
        <v>1679.18</v>
      </c>
      <c r="G73" s="47"/>
      <c r="H73" s="48"/>
      <c r="I73" s="42"/>
    </row>
    <row r="74" spans="1:9" x14ac:dyDescent="0.2">
      <c r="A74" s="36"/>
      <c r="B74" s="37" t="s">
        <v>134</v>
      </c>
      <c r="C74" s="49"/>
      <c r="D74" s="79" t="s">
        <v>135</v>
      </c>
      <c r="E74" s="95"/>
      <c r="F74" s="39"/>
      <c r="G74" s="40"/>
      <c r="H74" s="48"/>
      <c r="I74" s="42"/>
    </row>
    <row r="75" spans="1:9" x14ac:dyDescent="0.2">
      <c r="A75" s="36"/>
      <c r="B75" s="37" t="s">
        <v>136</v>
      </c>
      <c r="C75" s="49"/>
      <c r="D75" s="79" t="s">
        <v>137</v>
      </c>
      <c r="E75" s="95"/>
      <c r="F75" s="39"/>
      <c r="G75" s="40"/>
      <c r="H75" s="48"/>
      <c r="I75" s="42"/>
    </row>
    <row r="76" spans="1:9" ht="409.5" x14ac:dyDescent="0.2">
      <c r="A76" s="36">
        <v>47</v>
      </c>
      <c r="B76" s="44" t="s">
        <v>60</v>
      </c>
      <c r="C76" s="49" t="s">
        <v>61</v>
      </c>
      <c r="D76" s="81" t="s">
        <v>62</v>
      </c>
      <c r="E76" s="96" t="s">
        <v>63</v>
      </c>
      <c r="F76" s="46">
        <v>504</v>
      </c>
      <c r="G76" s="47"/>
      <c r="H76" s="48"/>
      <c r="I76" s="42"/>
    </row>
    <row r="77" spans="1:9" ht="409.5" x14ac:dyDescent="0.2">
      <c r="A77" s="36">
        <v>48</v>
      </c>
      <c r="B77" s="44" t="s">
        <v>65</v>
      </c>
      <c r="C77" s="49" t="s">
        <v>66</v>
      </c>
      <c r="D77" s="81" t="s">
        <v>67</v>
      </c>
      <c r="E77" s="96" t="s">
        <v>63</v>
      </c>
      <c r="F77" s="46">
        <v>504</v>
      </c>
      <c r="G77" s="47"/>
      <c r="H77" s="48"/>
      <c r="I77" s="42"/>
    </row>
    <row r="78" spans="1:9" ht="409.5" x14ac:dyDescent="0.2">
      <c r="A78" s="36">
        <v>49</v>
      </c>
      <c r="B78" s="44" t="s">
        <v>68</v>
      </c>
      <c r="C78" s="49" t="s">
        <v>69</v>
      </c>
      <c r="D78" s="81" t="s">
        <v>70</v>
      </c>
      <c r="E78" s="96" t="s">
        <v>63</v>
      </c>
      <c r="F78" s="46">
        <v>504</v>
      </c>
      <c r="G78" s="47"/>
      <c r="H78" s="48"/>
      <c r="I78" s="42"/>
    </row>
    <row r="79" spans="1:9" ht="409.5" x14ac:dyDescent="0.2">
      <c r="A79" s="36">
        <v>50</v>
      </c>
      <c r="B79" s="44" t="s">
        <v>71</v>
      </c>
      <c r="C79" s="49" t="s">
        <v>72</v>
      </c>
      <c r="D79" s="81" t="s">
        <v>73</v>
      </c>
      <c r="E79" s="96" t="s">
        <v>63</v>
      </c>
      <c r="F79" s="46">
        <v>504</v>
      </c>
      <c r="G79" s="47"/>
      <c r="H79" s="48"/>
      <c r="I79" s="42"/>
    </row>
    <row r="80" spans="1:9" ht="409.5" x14ac:dyDescent="0.2">
      <c r="A80" s="36">
        <v>51</v>
      </c>
      <c r="B80" s="44" t="s">
        <v>74</v>
      </c>
      <c r="C80" s="49" t="s">
        <v>75</v>
      </c>
      <c r="D80" s="81" t="s">
        <v>76</v>
      </c>
      <c r="E80" s="96" t="s">
        <v>63</v>
      </c>
      <c r="F80" s="46">
        <v>504</v>
      </c>
      <c r="G80" s="47"/>
      <c r="H80" s="48"/>
      <c r="I80" s="42"/>
    </row>
    <row r="81" spans="1:9" ht="409.5" x14ac:dyDescent="0.2">
      <c r="A81" s="36">
        <v>52</v>
      </c>
      <c r="B81" s="44" t="s">
        <v>77</v>
      </c>
      <c r="C81" s="49" t="s">
        <v>78</v>
      </c>
      <c r="D81" s="81" t="s">
        <v>79</v>
      </c>
      <c r="E81" s="96" t="s">
        <v>63</v>
      </c>
      <c r="F81" s="46">
        <v>504</v>
      </c>
      <c r="G81" s="47"/>
      <c r="H81" s="48"/>
      <c r="I81" s="42"/>
    </row>
    <row r="82" spans="1:9" ht="409.5" x14ac:dyDescent="0.2">
      <c r="A82" s="36">
        <v>53</v>
      </c>
      <c r="B82" s="44" t="s">
        <v>80</v>
      </c>
      <c r="C82" s="49" t="s">
        <v>81</v>
      </c>
      <c r="D82" s="81" t="s">
        <v>82</v>
      </c>
      <c r="E82" s="96" t="s">
        <v>63</v>
      </c>
      <c r="F82" s="46">
        <v>504</v>
      </c>
      <c r="G82" s="47"/>
      <c r="H82" s="48"/>
      <c r="I82" s="42"/>
    </row>
    <row r="83" spans="1:9" ht="242.25" x14ac:dyDescent="0.2">
      <c r="A83" s="36">
        <v>54</v>
      </c>
      <c r="B83" s="44" t="s">
        <v>83</v>
      </c>
      <c r="C83" s="49" t="s">
        <v>54</v>
      </c>
      <c r="D83" s="81" t="s">
        <v>84</v>
      </c>
      <c r="E83" s="96" t="s">
        <v>20</v>
      </c>
      <c r="F83" s="46">
        <v>3965.02</v>
      </c>
      <c r="G83" s="47"/>
      <c r="H83" s="48"/>
      <c r="I83" s="42"/>
    </row>
    <row r="84" spans="1:9" ht="409.5" x14ac:dyDescent="0.2">
      <c r="A84" s="36">
        <v>55</v>
      </c>
      <c r="B84" s="44" t="s">
        <v>85</v>
      </c>
      <c r="C84" s="49" t="s">
        <v>86</v>
      </c>
      <c r="D84" s="81" t="s">
        <v>87</v>
      </c>
      <c r="E84" s="96" t="s">
        <v>63</v>
      </c>
      <c r="F84" s="46">
        <v>504</v>
      </c>
      <c r="G84" s="47"/>
      <c r="H84" s="48"/>
      <c r="I84" s="42"/>
    </row>
    <row r="85" spans="1:9" ht="165.75" x14ac:dyDescent="0.2">
      <c r="A85" s="36">
        <v>56</v>
      </c>
      <c r="B85" s="44" t="s">
        <v>88</v>
      </c>
      <c r="C85" s="49" t="s">
        <v>64</v>
      </c>
      <c r="D85" s="81" t="s">
        <v>2236</v>
      </c>
      <c r="E85" s="96" t="s">
        <v>63</v>
      </c>
      <c r="F85" s="46">
        <f>504*8</f>
        <v>4032</v>
      </c>
      <c r="G85" s="47"/>
      <c r="H85" s="48"/>
      <c r="I85" s="42"/>
    </row>
    <row r="86" spans="1:9" x14ac:dyDescent="0.2">
      <c r="A86" s="36"/>
      <c r="B86" s="37" t="s">
        <v>138</v>
      </c>
      <c r="C86" s="49"/>
      <c r="D86" s="79" t="s">
        <v>139</v>
      </c>
      <c r="E86" s="95"/>
      <c r="F86" s="39"/>
      <c r="G86" s="40"/>
      <c r="H86" s="48"/>
      <c r="I86" s="42"/>
    </row>
    <row r="87" spans="1:9" ht="204" x14ac:dyDescent="0.2">
      <c r="A87" s="36">
        <v>57</v>
      </c>
      <c r="B87" s="44" t="s">
        <v>91</v>
      </c>
      <c r="C87" s="49" t="s">
        <v>92</v>
      </c>
      <c r="D87" s="81" t="s">
        <v>93</v>
      </c>
      <c r="E87" s="96" t="s">
        <v>94</v>
      </c>
      <c r="F87" s="46">
        <v>115</v>
      </c>
      <c r="G87" s="47"/>
      <c r="H87" s="48"/>
      <c r="I87" s="42"/>
    </row>
    <row r="88" spans="1:9" ht="306" x14ac:dyDescent="0.2">
      <c r="A88" s="36">
        <v>58</v>
      </c>
      <c r="B88" s="44" t="s">
        <v>95</v>
      </c>
      <c r="C88" s="49" t="s">
        <v>96</v>
      </c>
      <c r="D88" s="81" t="s">
        <v>97</v>
      </c>
      <c r="E88" s="96" t="s">
        <v>63</v>
      </c>
      <c r="F88" s="46">
        <v>36</v>
      </c>
      <c r="G88" s="47"/>
      <c r="H88" s="48"/>
      <c r="I88" s="42"/>
    </row>
    <row r="89" spans="1:9" ht="409.5" x14ac:dyDescent="0.2">
      <c r="A89" s="36">
        <v>59</v>
      </c>
      <c r="B89" s="44" t="s">
        <v>98</v>
      </c>
      <c r="C89" s="49" t="s">
        <v>99</v>
      </c>
      <c r="D89" s="81" t="s">
        <v>100</v>
      </c>
      <c r="E89" s="96" t="s">
        <v>63</v>
      </c>
      <c r="F89" s="46">
        <v>72</v>
      </c>
      <c r="G89" s="47"/>
      <c r="H89" s="48"/>
      <c r="I89" s="42"/>
    </row>
    <row r="90" spans="1:9" ht="395.25" x14ac:dyDescent="0.2">
      <c r="A90" s="36">
        <v>60</v>
      </c>
      <c r="B90" s="44" t="s">
        <v>101</v>
      </c>
      <c r="C90" s="49" t="s">
        <v>102</v>
      </c>
      <c r="D90" s="81" t="s">
        <v>103</v>
      </c>
      <c r="E90" s="96" t="s">
        <v>94</v>
      </c>
      <c r="F90" s="46">
        <v>115</v>
      </c>
      <c r="G90" s="47"/>
      <c r="H90" s="48"/>
      <c r="I90" s="42"/>
    </row>
    <row r="91" spans="1:9" ht="318.75" x14ac:dyDescent="0.2">
      <c r="A91" s="36">
        <v>61</v>
      </c>
      <c r="B91" s="44" t="s">
        <v>104</v>
      </c>
      <c r="C91" s="49" t="s">
        <v>105</v>
      </c>
      <c r="D91" s="81" t="s">
        <v>106</v>
      </c>
      <c r="E91" s="96" t="s">
        <v>94</v>
      </c>
      <c r="F91" s="46">
        <v>115</v>
      </c>
      <c r="G91" s="47"/>
      <c r="H91" s="48"/>
      <c r="I91" s="42"/>
    </row>
    <row r="92" spans="1:9" ht="408" x14ac:dyDescent="0.2">
      <c r="A92" s="36">
        <v>62</v>
      </c>
      <c r="B92" s="44" t="s">
        <v>107</v>
      </c>
      <c r="C92" s="49" t="s">
        <v>108</v>
      </c>
      <c r="D92" s="81" t="s">
        <v>109</v>
      </c>
      <c r="E92" s="96" t="s">
        <v>94</v>
      </c>
      <c r="F92" s="46">
        <v>115</v>
      </c>
      <c r="G92" s="47"/>
      <c r="H92" s="48"/>
      <c r="I92" s="42"/>
    </row>
    <row r="93" spans="1:9" ht="409.5" x14ac:dyDescent="0.2">
      <c r="A93" s="36">
        <v>63</v>
      </c>
      <c r="B93" s="44" t="s">
        <v>110</v>
      </c>
      <c r="C93" s="43" t="s">
        <v>111</v>
      </c>
      <c r="D93" s="80" t="s">
        <v>112</v>
      </c>
      <c r="E93" s="96" t="s">
        <v>63</v>
      </c>
      <c r="F93" s="46">
        <v>10</v>
      </c>
      <c r="G93" s="47"/>
      <c r="H93" s="48"/>
      <c r="I93" s="42"/>
    </row>
    <row r="94" spans="1:9" ht="344.25" x14ac:dyDescent="0.2">
      <c r="A94" s="36">
        <v>64</v>
      </c>
      <c r="B94" s="44" t="s">
        <v>113</v>
      </c>
      <c r="C94" s="43" t="s">
        <v>114</v>
      </c>
      <c r="D94" s="80" t="s">
        <v>115</v>
      </c>
      <c r="E94" s="96" t="s">
        <v>63</v>
      </c>
      <c r="F94" s="46">
        <v>14</v>
      </c>
      <c r="G94" s="47"/>
      <c r="H94" s="48"/>
      <c r="I94" s="42"/>
    </row>
    <row r="95" spans="1:9" ht="409.5" x14ac:dyDescent="0.2">
      <c r="A95" s="36">
        <v>65</v>
      </c>
      <c r="B95" s="44" t="s">
        <v>116</v>
      </c>
      <c r="C95" s="43" t="s">
        <v>117</v>
      </c>
      <c r="D95" s="80" t="s">
        <v>118</v>
      </c>
      <c r="E95" s="96" t="s">
        <v>63</v>
      </c>
      <c r="F95" s="46">
        <v>14</v>
      </c>
      <c r="G95" s="47"/>
      <c r="H95" s="48"/>
      <c r="I95" s="42"/>
    </row>
    <row r="96" spans="1:9" x14ac:dyDescent="0.2">
      <c r="A96" s="36"/>
      <c r="B96" s="37" t="s">
        <v>140</v>
      </c>
      <c r="C96" s="43"/>
      <c r="D96" s="79" t="s">
        <v>141</v>
      </c>
      <c r="E96" s="95"/>
      <c r="F96" s="39"/>
      <c r="G96" s="40"/>
      <c r="H96" s="48"/>
      <c r="I96" s="42"/>
    </row>
    <row r="97" spans="1:9" x14ac:dyDescent="0.2">
      <c r="A97" s="36"/>
      <c r="B97" s="37" t="s">
        <v>142</v>
      </c>
      <c r="C97" s="43"/>
      <c r="D97" s="79" t="s">
        <v>143</v>
      </c>
      <c r="E97" s="95"/>
      <c r="F97" s="39"/>
      <c r="G97" s="40"/>
      <c r="H97" s="48"/>
      <c r="I97" s="42"/>
    </row>
    <row r="98" spans="1:9" ht="409.5" x14ac:dyDescent="0.2">
      <c r="A98" s="36">
        <v>66</v>
      </c>
      <c r="B98" s="44" t="s">
        <v>17</v>
      </c>
      <c r="C98" s="45" t="s">
        <v>18</v>
      </c>
      <c r="D98" s="80" t="s">
        <v>19</v>
      </c>
      <c r="E98" s="96" t="s">
        <v>20</v>
      </c>
      <c r="F98" s="46">
        <v>46530.17</v>
      </c>
      <c r="G98" s="47"/>
      <c r="H98" s="48"/>
      <c r="I98" s="42"/>
    </row>
    <row r="99" spans="1:9" ht="191.25" x14ac:dyDescent="0.2">
      <c r="A99" s="36">
        <v>67</v>
      </c>
      <c r="B99" s="44" t="s">
        <v>21</v>
      </c>
      <c r="C99" s="49" t="s">
        <v>18</v>
      </c>
      <c r="D99" s="81" t="s">
        <v>22</v>
      </c>
      <c r="E99" s="96" t="s">
        <v>20</v>
      </c>
      <c r="F99" s="46">
        <v>46530.17</v>
      </c>
      <c r="G99" s="47"/>
      <c r="H99" s="48"/>
      <c r="I99" s="42"/>
    </row>
    <row r="100" spans="1:9" ht="127.5" x14ac:dyDescent="0.2">
      <c r="A100" s="36">
        <v>68</v>
      </c>
      <c r="B100" s="44" t="s">
        <v>23</v>
      </c>
      <c r="C100" s="49" t="s">
        <v>24</v>
      </c>
      <c r="D100" s="81" t="s">
        <v>25</v>
      </c>
      <c r="E100" s="96" t="s">
        <v>26</v>
      </c>
      <c r="F100" s="46">
        <v>465301</v>
      </c>
      <c r="G100" s="47"/>
      <c r="H100" s="48"/>
      <c r="I100" s="42"/>
    </row>
    <row r="101" spans="1:9" ht="153" x14ac:dyDescent="0.2">
      <c r="A101" s="36">
        <v>69</v>
      </c>
      <c r="B101" s="44" t="s">
        <v>31</v>
      </c>
      <c r="C101" s="49" t="s">
        <v>32</v>
      </c>
      <c r="D101" s="80" t="s">
        <v>33</v>
      </c>
      <c r="E101" s="96" t="s">
        <v>30</v>
      </c>
      <c r="F101" s="46">
        <v>108.8</v>
      </c>
      <c r="G101" s="47"/>
      <c r="H101" s="48"/>
      <c r="I101" s="42"/>
    </row>
    <row r="102" spans="1:9" x14ac:dyDescent="0.2">
      <c r="A102" s="36"/>
      <c r="B102" s="37" t="s">
        <v>144</v>
      </c>
      <c r="C102" s="43"/>
      <c r="D102" s="79" t="s">
        <v>145</v>
      </c>
      <c r="E102" s="95"/>
      <c r="F102" s="39"/>
      <c r="G102" s="40"/>
      <c r="H102" s="48"/>
      <c r="I102" s="42"/>
    </row>
    <row r="103" spans="1:9" ht="357" x14ac:dyDescent="0.2">
      <c r="A103" s="36">
        <v>70</v>
      </c>
      <c r="B103" s="44" t="s">
        <v>53</v>
      </c>
      <c r="C103" s="49" t="s">
        <v>54</v>
      </c>
      <c r="D103" s="81" t="s">
        <v>55</v>
      </c>
      <c r="E103" s="96" t="s">
        <v>20</v>
      </c>
      <c r="F103" s="46">
        <v>14039.59</v>
      </c>
      <c r="G103" s="47"/>
      <c r="H103" s="48"/>
      <c r="I103" s="42"/>
    </row>
    <row r="104" spans="1:9" ht="255" x14ac:dyDescent="0.2">
      <c r="A104" s="36">
        <v>71</v>
      </c>
      <c r="B104" s="44" t="s">
        <v>146</v>
      </c>
      <c r="C104" s="49" t="s">
        <v>54</v>
      </c>
      <c r="D104" s="81" t="s">
        <v>147</v>
      </c>
      <c r="E104" s="96" t="s">
        <v>20</v>
      </c>
      <c r="F104" s="46">
        <v>1315.44</v>
      </c>
      <c r="G104" s="47"/>
      <c r="H104" s="48"/>
      <c r="I104" s="42"/>
    </row>
    <row r="105" spans="1:9" x14ac:dyDescent="0.2">
      <c r="A105" s="36"/>
      <c r="B105" s="37" t="s">
        <v>148</v>
      </c>
      <c r="C105" s="43"/>
      <c r="D105" s="79" t="s">
        <v>149</v>
      </c>
      <c r="E105" s="95"/>
      <c r="F105" s="39"/>
      <c r="G105" s="40"/>
      <c r="H105" s="48"/>
      <c r="I105" s="42"/>
    </row>
    <row r="106" spans="1:9" x14ac:dyDescent="0.2">
      <c r="A106" s="36"/>
      <c r="B106" s="37" t="s">
        <v>150</v>
      </c>
      <c r="C106" s="43"/>
      <c r="D106" s="79" t="s">
        <v>151</v>
      </c>
      <c r="E106" s="95"/>
      <c r="F106" s="39"/>
      <c r="G106" s="40"/>
      <c r="H106" s="48"/>
      <c r="I106" s="42"/>
    </row>
    <row r="107" spans="1:9" ht="409.5" x14ac:dyDescent="0.2">
      <c r="A107" s="36">
        <v>72</v>
      </c>
      <c r="B107" s="44" t="s">
        <v>60</v>
      </c>
      <c r="C107" s="49" t="s">
        <v>61</v>
      </c>
      <c r="D107" s="81" t="s">
        <v>62</v>
      </c>
      <c r="E107" s="96" t="s">
        <v>63</v>
      </c>
      <c r="F107" s="46">
        <v>344</v>
      </c>
      <c r="G107" s="47"/>
      <c r="H107" s="48"/>
      <c r="I107" s="42"/>
    </row>
    <row r="108" spans="1:9" ht="409.5" x14ac:dyDescent="0.2">
      <c r="A108" s="36">
        <v>73</v>
      </c>
      <c r="B108" s="44" t="s">
        <v>65</v>
      </c>
      <c r="C108" s="49" t="s">
        <v>66</v>
      </c>
      <c r="D108" s="81" t="s">
        <v>67</v>
      </c>
      <c r="E108" s="96" t="s">
        <v>63</v>
      </c>
      <c r="F108" s="46">
        <v>344</v>
      </c>
      <c r="G108" s="47"/>
      <c r="H108" s="48"/>
      <c r="I108" s="42"/>
    </row>
    <row r="109" spans="1:9" ht="409.5" x14ac:dyDescent="0.2">
      <c r="A109" s="36">
        <v>74</v>
      </c>
      <c r="B109" s="44" t="s">
        <v>68</v>
      </c>
      <c r="C109" s="49" t="s">
        <v>69</v>
      </c>
      <c r="D109" s="81" t="s">
        <v>70</v>
      </c>
      <c r="E109" s="96" t="s">
        <v>63</v>
      </c>
      <c r="F109" s="46">
        <v>344</v>
      </c>
      <c r="G109" s="47"/>
      <c r="H109" s="48"/>
      <c r="I109" s="42"/>
    </row>
    <row r="110" spans="1:9" ht="409.5" x14ac:dyDescent="0.2">
      <c r="A110" s="36">
        <v>75</v>
      </c>
      <c r="B110" s="44" t="s">
        <v>71</v>
      </c>
      <c r="C110" s="49" t="s">
        <v>72</v>
      </c>
      <c r="D110" s="81" t="s">
        <v>73</v>
      </c>
      <c r="E110" s="96" t="s">
        <v>63</v>
      </c>
      <c r="F110" s="46">
        <v>344</v>
      </c>
      <c r="G110" s="47"/>
      <c r="H110" s="48"/>
      <c r="I110" s="42"/>
    </row>
    <row r="111" spans="1:9" ht="409.5" x14ac:dyDescent="0.2">
      <c r="A111" s="36">
        <v>76</v>
      </c>
      <c r="B111" s="44" t="s">
        <v>74</v>
      </c>
      <c r="C111" s="49" t="s">
        <v>75</v>
      </c>
      <c r="D111" s="81" t="s">
        <v>76</v>
      </c>
      <c r="E111" s="96" t="s">
        <v>63</v>
      </c>
      <c r="F111" s="46">
        <v>344</v>
      </c>
      <c r="G111" s="47"/>
      <c r="H111" s="48"/>
      <c r="I111" s="42"/>
    </row>
    <row r="112" spans="1:9" ht="409.5" x14ac:dyDescent="0.2">
      <c r="A112" s="36">
        <v>77</v>
      </c>
      <c r="B112" s="44" t="s">
        <v>77</v>
      </c>
      <c r="C112" s="49" t="s">
        <v>78</v>
      </c>
      <c r="D112" s="81" t="s">
        <v>79</v>
      </c>
      <c r="E112" s="96" t="s">
        <v>63</v>
      </c>
      <c r="F112" s="46">
        <v>344</v>
      </c>
      <c r="G112" s="47"/>
      <c r="H112" s="48"/>
      <c r="I112" s="42"/>
    </row>
    <row r="113" spans="1:9" ht="409.5" x14ac:dyDescent="0.2">
      <c r="A113" s="36">
        <v>78</v>
      </c>
      <c r="B113" s="44" t="s">
        <v>80</v>
      </c>
      <c r="C113" s="49" t="s">
        <v>81</v>
      </c>
      <c r="D113" s="81" t="s">
        <v>82</v>
      </c>
      <c r="E113" s="96" t="s">
        <v>63</v>
      </c>
      <c r="F113" s="46">
        <v>344</v>
      </c>
      <c r="G113" s="47"/>
      <c r="H113" s="48"/>
      <c r="I113" s="42"/>
    </row>
    <row r="114" spans="1:9" ht="242.25" x14ac:dyDescent="0.2">
      <c r="A114" s="36">
        <v>79</v>
      </c>
      <c r="B114" s="44" t="s">
        <v>83</v>
      </c>
      <c r="C114" s="49" t="s">
        <v>54</v>
      </c>
      <c r="D114" s="81" t="s">
        <v>84</v>
      </c>
      <c r="E114" s="96" t="s">
        <v>20</v>
      </c>
      <c r="F114" s="46">
        <v>2598.98</v>
      </c>
      <c r="G114" s="47"/>
      <c r="H114" s="48"/>
      <c r="I114" s="42"/>
    </row>
    <row r="115" spans="1:9" ht="409.5" x14ac:dyDescent="0.2">
      <c r="A115" s="36">
        <v>80</v>
      </c>
      <c r="B115" s="44" t="s">
        <v>85</v>
      </c>
      <c r="C115" s="49" t="s">
        <v>86</v>
      </c>
      <c r="D115" s="81" t="s">
        <v>87</v>
      </c>
      <c r="E115" s="96" t="s">
        <v>63</v>
      </c>
      <c r="F115" s="46">
        <v>344</v>
      </c>
      <c r="G115" s="47"/>
      <c r="H115" s="48"/>
      <c r="I115" s="42"/>
    </row>
    <row r="116" spans="1:9" ht="165.75" x14ac:dyDescent="0.2">
      <c r="A116" s="36">
        <v>81</v>
      </c>
      <c r="B116" s="44" t="s">
        <v>88</v>
      </c>
      <c r="C116" s="49" t="s">
        <v>64</v>
      </c>
      <c r="D116" s="81" t="s">
        <v>2236</v>
      </c>
      <c r="E116" s="96" t="s">
        <v>63</v>
      </c>
      <c r="F116" s="46">
        <f>344*8</f>
        <v>2752</v>
      </c>
      <c r="G116" s="47"/>
      <c r="H116" s="48"/>
      <c r="I116" s="42"/>
    </row>
    <row r="117" spans="1:9" x14ac:dyDescent="0.2">
      <c r="A117" s="36"/>
      <c r="B117" s="37" t="s">
        <v>152</v>
      </c>
      <c r="C117" s="43"/>
      <c r="D117" s="79" t="s">
        <v>153</v>
      </c>
      <c r="E117" s="95"/>
      <c r="F117" s="39"/>
      <c r="G117" s="40"/>
      <c r="H117" s="48"/>
      <c r="I117" s="42"/>
    </row>
    <row r="118" spans="1:9" ht="204" x14ac:dyDescent="0.2">
      <c r="A118" s="36">
        <v>82</v>
      </c>
      <c r="B118" s="44" t="s">
        <v>91</v>
      </c>
      <c r="C118" s="49" t="s">
        <v>92</v>
      </c>
      <c r="D118" s="81" t="s">
        <v>93</v>
      </c>
      <c r="E118" s="96" t="s">
        <v>94</v>
      </c>
      <c r="F118" s="46">
        <v>75</v>
      </c>
      <c r="G118" s="47"/>
      <c r="H118" s="48"/>
      <c r="I118" s="42"/>
    </row>
    <row r="119" spans="1:9" ht="306" x14ac:dyDescent="0.2">
      <c r="A119" s="36">
        <v>83</v>
      </c>
      <c r="B119" s="44" t="s">
        <v>95</v>
      </c>
      <c r="C119" s="49" t="s">
        <v>96</v>
      </c>
      <c r="D119" s="81" t="s">
        <v>97</v>
      </c>
      <c r="E119" s="96" t="s">
        <v>63</v>
      </c>
      <c r="F119" s="46">
        <v>12</v>
      </c>
      <c r="G119" s="47"/>
      <c r="H119" s="48"/>
      <c r="I119" s="42"/>
    </row>
    <row r="120" spans="1:9" ht="409.5" x14ac:dyDescent="0.2">
      <c r="A120" s="36">
        <v>84</v>
      </c>
      <c r="B120" s="44" t="s">
        <v>98</v>
      </c>
      <c r="C120" s="49" t="s">
        <v>99</v>
      </c>
      <c r="D120" s="81" t="s">
        <v>100</v>
      </c>
      <c r="E120" s="96" t="s">
        <v>63</v>
      </c>
      <c r="F120" s="46">
        <v>24</v>
      </c>
      <c r="G120" s="47"/>
      <c r="H120" s="48"/>
      <c r="I120" s="42"/>
    </row>
    <row r="121" spans="1:9" ht="395.25" x14ac:dyDescent="0.2">
      <c r="A121" s="36">
        <v>85</v>
      </c>
      <c r="B121" s="44" t="s">
        <v>101</v>
      </c>
      <c r="C121" s="49" t="s">
        <v>102</v>
      </c>
      <c r="D121" s="81" t="s">
        <v>103</v>
      </c>
      <c r="E121" s="96" t="s">
        <v>94</v>
      </c>
      <c r="F121" s="46">
        <v>75</v>
      </c>
      <c r="G121" s="47"/>
      <c r="H121" s="48"/>
      <c r="I121" s="42"/>
    </row>
    <row r="122" spans="1:9" ht="318.75" x14ac:dyDescent="0.2">
      <c r="A122" s="36">
        <v>86</v>
      </c>
      <c r="B122" s="44" t="s">
        <v>104</v>
      </c>
      <c r="C122" s="49" t="s">
        <v>105</v>
      </c>
      <c r="D122" s="81" t="s">
        <v>106</v>
      </c>
      <c r="E122" s="96" t="s">
        <v>94</v>
      </c>
      <c r="F122" s="46">
        <v>75</v>
      </c>
      <c r="G122" s="47"/>
      <c r="H122" s="48"/>
      <c r="I122" s="42"/>
    </row>
    <row r="123" spans="1:9" ht="408" x14ac:dyDescent="0.2">
      <c r="A123" s="36">
        <v>87</v>
      </c>
      <c r="B123" s="44" t="s">
        <v>107</v>
      </c>
      <c r="C123" s="49" t="s">
        <v>108</v>
      </c>
      <c r="D123" s="81" t="s">
        <v>109</v>
      </c>
      <c r="E123" s="96" t="s">
        <v>94</v>
      </c>
      <c r="F123" s="46">
        <v>75</v>
      </c>
      <c r="G123" s="47"/>
      <c r="H123" s="48"/>
      <c r="I123" s="42"/>
    </row>
    <row r="124" spans="1:9" ht="409.5" x14ac:dyDescent="0.2">
      <c r="A124" s="36">
        <v>88</v>
      </c>
      <c r="B124" s="44" t="s">
        <v>110</v>
      </c>
      <c r="C124" s="43" t="s">
        <v>111</v>
      </c>
      <c r="D124" s="80" t="s">
        <v>112</v>
      </c>
      <c r="E124" s="96" t="s">
        <v>63</v>
      </c>
      <c r="F124" s="46">
        <v>6</v>
      </c>
      <c r="G124" s="47"/>
      <c r="H124" s="48"/>
      <c r="I124" s="42"/>
    </row>
    <row r="125" spans="1:9" ht="344.25" x14ac:dyDescent="0.2">
      <c r="A125" s="36">
        <v>89</v>
      </c>
      <c r="B125" s="44" t="s">
        <v>113</v>
      </c>
      <c r="C125" s="43" t="s">
        <v>114</v>
      </c>
      <c r="D125" s="81" t="s">
        <v>115</v>
      </c>
      <c r="E125" s="96" t="s">
        <v>63</v>
      </c>
      <c r="F125" s="46">
        <v>8</v>
      </c>
      <c r="G125" s="47"/>
      <c r="H125" s="48"/>
      <c r="I125" s="42"/>
    </row>
    <row r="126" spans="1:9" ht="409.5" x14ac:dyDescent="0.2">
      <c r="A126" s="36">
        <v>90</v>
      </c>
      <c r="B126" s="44" t="s">
        <v>116</v>
      </c>
      <c r="C126" s="43" t="s">
        <v>117</v>
      </c>
      <c r="D126" s="81" t="s">
        <v>118</v>
      </c>
      <c r="E126" s="96" t="s">
        <v>63</v>
      </c>
      <c r="F126" s="46">
        <v>8</v>
      </c>
      <c r="G126" s="47"/>
      <c r="H126" s="48"/>
      <c r="I126" s="42"/>
    </row>
    <row r="127" spans="1:9" x14ac:dyDescent="0.2">
      <c r="A127" s="36"/>
      <c r="B127" s="37" t="s">
        <v>154</v>
      </c>
      <c r="C127" s="43"/>
      <c r="D127" s="79" t="s">
        <v>155</v>
      </c>
      <c r="E127" s="95"/>
      <c r="F127" s="39"/>
      <c r="G127" s="40"/>
      <c r="H127" s="48"/>
      <c r="I127" s="42"/>
    </row>
    <row r="128" spans="1:9" x14ac:dyDescent="0.2">
      <c r="A128" s="36"/>
      <c r="B128" s="37" t="s">
        <v>156</v>
      </c>
      <c r="C128" s="43"/>
      <c r="D128" s="79" t="s">
        <v>157</v>
      </c>
      <c r="E128" s="95"/>
      <c r="F128" s="39"/>
      <c r="G128" s="40"/>
      <c r="H128" s="48"/>
      <c r="I128" s="42"/>
    </row>
    <row r="129" spans="1:9" ht="409.5" x14ac:dyDescent="0.2">
      <c r="A129" s="36">
        <v>91</v>
      </c>
      <c r="B129" s="44" t="s">
        <v>17</v>
      </c>
      <c r="C129" s="45" t="s">
        <v>18</v>
      </c>
      <c r="D129" s="80" t="s">
        <v>19</v>
      </c>
      <c r="E129" s="96" t="s">
        <v>20</v>
      </c>
      <c r="F129" s="46">
        <v>119846.94</v>
      </c>
      <c r="G129" s="47"/>
      <c r="H129" s="48"/>
      <c r="I129" s="42"/>
    </row>
    <row r="130" spans="1:9" ht="191.25" x14ac:dyDescent="0.2">
      <c r="A130" s="36">
        <v>92</v>
      </c>
      <c r="B130" s="44" t="s">
        <v>21</v>
      </c>
      <c r="C130" s="49" t="s">
        <v>18</v>
      </c>
      <c r="D130" s="81" t="s">
        <v>22</v>
      </c>
      <c r="E130" s="96" t="s">
        <v>20</v>
      </c>
      <c r="F130" s="46">
        <v>119846.94</v>
      </c>
      <c r="G130" s="47"/>
      <c r="H130" s="48"/>
      <c r="I130" s="42"/>
    </row>
    <row r="131" spans="1:9" ht="127.5" x14ac:dyDescent="0.2">
      <c r="A131" s="36">
        <v>93</v>
      </c>
      <c r="B131" s="44" t="s">
        <v>23</v>
      </c>
      <c r="C131" s="49" t="s">
        <v>24</v>
      </c>
      <c r="D131" s="81" t="s">
        <v>25</v>
      </c>
      <c r="E131" s="96" t="s">
        <v>26</v>
      </c>
      <c r="F131" s="46">
        <v>1119846</v>
      </c>
      <c r="G131" s="47"/>
      <c r="H131" s="48"/>
      <c r="I131" s="42"/>
    </row>
    <row r="132" spans="1:9" ht="153" x14ac:dyDescent="0.2">
      <c r="A132" s="36">
        <v>94</v>
      </c>
      <c r="B132" s="44" t="s">
        <v>31</v>
      </c>
      <c r="C132" s="49" t="s">
        <v>32</v>
      </c>
      <c r="D132" s="80" t="s">
        <v>33</v>
      </c>
      <c r="E132" s="96" t="s">
        <v>30</v>
      </c>
      <c r="F132" s="46">
        <v>130.4</v>
      </c>
      <c r="G132" s="47"/>
      <c r="H132" s="48"/>
      <c r="I132" s="42"/>
    </row>
    <row r="133" spans="1:9" x14ac:dyDescent="0.2">
      <c r="A133" s="36"/>
      <c r="B133" s="37" t="s">
        <v>158</v>
      </c>
      <c r="C133" s="43"/>
      <c r="D133" s="79" t="s">
        <v>159</v>
      </c>
      <c r="E133" s="95"/>
      <c r="F133" s="39"/>
      <c r="G133" s="40"/>
      <c r="H133" s="48"/>
      <c r="I133" s="42"/>
    </row>
    <row r="134" spans="1:9" ht="357" x14ac:dyDescent="0.2">
      <c r="A134" s="36">
        <v>95</v>
      </c>
      <c r="B134" s="44" t="s">
        <v>53</v>
      </c>
      <c r="C134" s="49" t="s">
        <v>54</v>
      </c>
      <c r="D134" s="81" t="s">
        <v>55</v>
      </c>
      <c r="E134" s="96" t="s">
        <v>20</v>
      </c>
      <c r="F134" s="46">
        <v>1679.18</v>
      </c>
      <c r="G134" s="47"/>
      <c r="H134" s="48"/>
      <c r="I134" s="42"/>
    </row>
    <row r="135" spans="1:9" x14ac:dyDescent="0.2">
      <c r="A135" s="36"/>
      <c r="B135" s="37" t="s">
        <v>160</v>
      </c>
      <c r="C135" s="43"/>
      <c r="D135" s="79" t="s">
        <v>161</v>
      </c>
      <c r="E135" s="95"/>
      <c r="F135" s="39"/>
      <c r="G135" s="40"/>
      <c r="H135" s="48"/>
      <c r="I135" s="42"/>
    </row>
    <row r="136" spans="1:9" x14ac:dyDescent="0.2">
      <c r="A136" s="36"/>
      <c r="B136" s="37" t="s">
        <v>162</v>
      </c>
      <c r="C136" s="43"/>
      <c r="D136" s="79" t="s">
        <v>163</v>
      </c>
      <c r="E136" s="95"/>
      <c r="F136" s="39"/>
      <c r="G136" s="40"/>
      <c r="H136" s="48"/>
      <c r="I136" s="42"/>
    </row>
    <row r="137" spans="1:9" ht="409.5" x14ac:dyDescent="0.2">
      <c r="A137" s="36">
        <v>96</v>
      </c>
      <c r="B137" s="44" t="s">
        <v>164</v>
      </c>
      <c r="C137" s="49" t="s">
        <v>2229</v>
      </c>
      <c r="D137" s="80" t="s">
        <v>165</v>
      </c>
      <c r="E137" s="96" t="s">
        <v>63</v>
      </c>
      <c r="F137" s="46">
        <v>616</v>
      </c>
      <c r="G137" s="47"/>
      <c r="H137" s="48"/>
      <c r="I137" s="42"/>
    </row>
    <row r="138" spans="1:9" ht="409.5" x14ac:dyDescent="0.2">
      <c r="A138" s="36">
        <v>97</v>
      </c>
      <c r="B138" s="44" t="s">
        <v>166</v>
      </c>
      <c r="C138" s="49" t="s">
        <v>2230</v>
      </c>
      <c r="D138" s="80" t="s">
        <v>167</v>
      </c>
      <c r="E138" s="96" t="s">
        <v>63</v>
      </c>
      <c r="F138" s="46">
        <v>616</v>
      </c>
      <c r="G138" s="47"/>
      <c r="H138" s="48"/>
      <c r="I138" s="42"/>
    </row>
    <row r="139" spans="1:9" ht="409.5" x14ac:dyDescent="0.2">
      <c r="A139" s="36">
        <v>98</v>
      </c>
      <c r="B139" s="44" t="s">
        <v>168</v>
      </c>
      <c r="C139" s="49" t="s">
        <v>2231</v>
      </c>
      <c r="D139" s="80" t="s">
        <v>169</v>
      </c>
      <c r="E139" s="96" t="s">
        <v>63</v>
      </c>
      <c r="F139" s="46">
        <v>616</v>
      </c>
      <c r="G139" s="47"/>
      <c r="H139" s="48"/>
      <c r="I139" s="42"/>
    </row>
    <row r="140" spans="1:9" ht="409.5" x14ac:dyDescent="0.2">
      <c r="A140" s="36">
        <v>99</v>
      </c>
      <c r="B140" s="44" t="s">
        <v>170</v>
      </c>
      <c r="C140" s="49" t="s">
        <v>2232</v>
      </c>
      <c r="D140" s="80" t="s">
        <v>171</v>
      </c>
      <c r="E140" s="96" t="s">
        <v>63</v>
      </c>
      <c r="F140" s="46">
        <v>616</v>
      </c>
      <c r="G140" s="47"/>
      <c r="H140" s="48"/>
      <c r="I140" s="42"/>
    </row>
    <row r="141" spans="1:9" ht="409.5" x14ac:dyDescent="0.2">
      <c r="A141" s="36">
        <v>100</v>
      </c>
      <c r="B141" s="44" t="s">
        <v>172</v>
      </c>
      <c r="C141" s="49" t="s">
        <v>2233</v>
      </c>
      <c r="D141" s="80" t="s">
        <v>173</v>
      </c>
      <c r="E141" s="96" t="s">
        <v>63</v>
      </c>
      <c r="F141" s="46">
        <v>616</v>
      </c>
      <c r="G141" s="47"/>
      <c r="H141" s="48"/>
      <c r="I141" s="42"/>
    </row>
    <row r="142" spans="1:9" ht="409.5" x14ac:dyDescent="0.2">
      <c r="A142" s="36">
        <v>101</v>
      </c>
      <c r="B142" s="44" t="s">
        <v>174</v>
      </c>
      <c r="C142" s="49" t="s">
        <v>2234</v>
      </c>
      <c r="D142" s="80" t="s">
        <v>175</v>
      </c>
      <c r="E142" s="96" t="s">
        <v>63</v>
      </c>
      <c r="F142" s="46">
        <v>616</v>
      </c>
      <c r="G142" s="47"/>
      <c r="H142" s="48"/>
      <c r="I142" s="42"/>
    </row>
    <row r="143" spans="1:9" ht="409.5" x14ac:dyDescent="0.2">
      <c r="A143" s="36">
        <v>102</v>
      </c>
      <c r="B143" s="44" t="s">
        <v>176</v>
      </c>
      <c r="C143" s="49" t="s">
        <v>2235</v>
      </c>
      <c r="D143" s="80" t="s">
        <v>177</v>
      </c>
      <c r="E143" s="96" t="s">
        <v>63</v>
      </c>
      <c r="F143" s="46">
        <v>616</v>
      </c>
      <c r="G143" s="47"/>
      <c r="H143" s="48"/>
      <c r="I143" s="42"/>
    </row>
    <row r="144" spans="1:9" ht="409.5" x14ac:dyDescent="0.2">
      <c r="A144" s="36">
        <v>103</v>
      </c>
      <c r="B144" s="44" t="s">
        <v>60</v>
      </c>
      <c r="C144" s="49" t="s">
        <v>61</v>
      </c>
      <c r="D144" s="81" t="s">
        <v>62</v>
      </c>
      <c r="E144" s="96" t="s">
        <v>63</v>
      </c>
      <c r="F144" s="46">
        <v>242</v>
      </c>
      <c r="G144" s="47"/>
      <c r="H144" s="48"/>
      <c r="I144" s="42"/>
    </row>
    <row r="145" spans="1:9" ht="409.5" x14ac:dyDescent="0.2">
      <c r="A145" s="36">
        <v>104</v>
      </c>
      <c r="B145" s="44" t="s">
        <v>65</v>
      </c>
      <c r="C145" s="49" t="s">
        <v>66</v>
      </c>
      <c r="D145" s="81" t="s">
        <v>67</v>
      </c>
      <c r="E145" s="96" t="s">
        <v>63</v>
      </c>
      <c r="F145" s="46">
        <v>242</v>
      </c>
      <c r="G145" s="47"/>
      <c r="H145" s="48"/>
      <c r="I145" s="42"/>
    </row>
    <row r="146" spans="1:9" ht="409.5" x14ac:dyDescent="0.2">
      <c r="A146" s="36">
        <v>105</v>
      </c>
      <c r="B146" s="44" t="s">
        <v>68</v>
      </c>
      <c r="C146" s="49" t="s">
        <v>69</v>
      </c>
      <c r="D146" s="81" t="s">
        <v>70</v>
      </c>
      <c r="E146" s="96" t="s">
        <v>63</v>
      </c>
      <c r="F146" s="46">
        <v>242</v>
      </c>
      <c r="G146" s="47"/>
      <c r="H146" s="48"/>
      <c r="I146" s="42"/>
    </row>
    <row r="147" spans="1:9" ht="409.5" x14ac:dyDescent="0.2">
      <c r="A147" s="36">
        <v>106</v>
      </c>
      <c r="B147" s="44" t="s">
        <v>71</v>
      </c>
      <c r="C147" s="49" t="s">
        <v>72</v>
      </c>
      <c r="D147" s="81" t="s">
        <v>73</v>
      </c>
      <c r="E147" s="96" t="s">
        <v>63</v>
      </c>
      <c r="F147" s="46">
        <v>242</v>
      </c>
      <c r="G147" s="47"/>
      <c r="H147" s="48"/>
      <c r="I147" s="42"/>
    </row>
    <row r="148" spans="1:9" ht="409.5" x14ac:dyDescent="0.2">
      <c r="A148" s="36">
        <v>107</v>
      </c>
      <c r="B148" s="44" t="s">
        <v>74</v>
      </c>
      <c r="C148" s="49" t="s">
        <v>75</v>
      </c>
      <c r="D148" s="81" t="s">
        <v>76</v>
      </c>
      <c r="E148" s="96" t="s">
        <v>63</v>
      </c>
      <c r="F148" s="46">
        <v>242</v>
      </c>
      <c r="G148" s="47"/>
      <c r="H148" s="48"/>
      <c r="I148" s="42"/>
    </row>
    <row r="149" spans="1:9" ht="409.5" x14ac:dyDescent="0.2">
      <c r="A149" s="36">
        <v>108</v>
      </c>
      <c r="B149" s="44" t="s">
        <v>77</v>
      </c>
      <c r="C149" s="49" t="s">
        <v>78</v>
      </c>
      <c r="D149" s="81" t="s">
        <v>79</v>
      </c>
      <c r="E149" s="96" t="s">
        <v>63</v>
      </c>
      <c r="F149" s="46">
        <v>242</v>
      </c>
      <c r="G149" s="47"/>
      <c r="H149" s="48"/>
      <c r="I149" s="42"/>
    </row>
    <row r="150" spans="1:9" ht="409.5" x14ac:dyDescent="0.2">
      <c r="A150" s="36">
        <v>109</v>
      </c>
      <c r="B150" s="44" t="s">
        <v>80</v>
      </c>
      <c r="C150" s="49" t="s">
        <v>81</v>
      </c>
      <c r="D150" s="81" t="s">
        <v>82</v>
      </c>
      <c r="E150" s="96" t="s">
        <v>63</v>
      </c>
      <c r="F150" s="46">
        <v>242</v>
      </c>
      <c r="G150" s="47"/>
      <c r="H150" s="48"/>
      <c r="I150" s="42"/>
    </row>
    <row r="151" spans="1:9" ht="242.25" x14ac:dyDescent="0.2">
      <c r="A151" s="36">
        <v>110</v>
      </c>
      <c r="B151" s="44" t="s">
        <v>83</v>
      </c>
      <c r="C151" s="49" t="s">
        <v>54</v>
      </c>
      <c r="D151" s="81" t="s">
        <v>84</v>
      </c>
      <c r="E151" s="96" t="s">
        <v>20</v>
      </c>
      <c r="F151" s="46">
        <v>6687.79</v>
      </c>
      <c r="G151" s="47"/>
      <c r="H151" s="48"/>
      <c r="I151" s="42"/>
    </row>
    <row r="152" spans="1:9" ht="409.5" x14ac:dyDescent="0.2">
      <c r="A152" s="36">
        <v>111</v>
      </c>
      <c r="B152" s="44" t="s">
        <v>85</v>
      </c>
      <c r="C152" s="49" t="s">
        <v>86</v>
      </c>
      <c r="D152" s="81" t="s">
        <v>87</v>
      </c>
      <c r="E152" s="96" t="s">
        <v>63</v>
      </c>
      <c r="F152" s="46">
        <v>858</v>
      </c>
      <c r="G152" s="47"/>
      <c r="H152" s="48"/>
      <c r="I152" s="42"/>
    </row>
    <row r="153" spans="1:9" ht="165.75" x14ac:dyDescent="0.2">
      <c r="A153" s="36">
        <v>112</v>
      </c>
      <c r="B153" s="44" t="s">
        <v>88</v>
      </c>
      <c r="C153" s="49" t="s">
        <v>64</v>
      </c>
      <c r="D153" s="81" t="s">
        <v>2236</v>
      </c>
      <c r="E153" s="96" t="s">
        <v>63</v>
      </c>
      <c r="F153" s="46">
        <f>(247*8)+(616*7)</f>
        <v>6288</v>
      </c>
      <c r="G153" s="47"/>
      <c r="H153" s="48"/>
      <c r="I153" s="42"/>
    </row>
    <row r="154" spans="1:9" x14ac:dyDescent="0.2">
      <c r="A154" s="36"/>
      <c r="B154" s="37" t="s">
        <v>178</v>
      </c>
      <c r="C154" s="43"/>
      <c r="D154" s="79" t="s">
        <v>179</v>
      </c>
      <c r="E154" s="95"/>
      <c r="F154" s="39"/>
      <c r="G154" s="40"/>
      <c r="H154" s="48"/>
      <c r="I154" s="42"/>
    </row>
    <row r="155" spans="1:9" ht="204" x14ac:dyDescent="0.2">
      <c r="A155" s="36">
        <v>113</v>
      </c>
      <c r="B155" s="44" t="s">
        <v>91</v>
      </c>
      <c r="C155" s="49" t="s">
        <v>92</v>
      </c>
      <c r="D155" s="81" t="s">
        <v>93</v>
      </c>
      <c r="E155" s="96" t="s">
        <v>94</v>
      </c>
      <c r="F155" s="46">
        <v>190</v>
      </c>
      <c r="G155" s="47"/>
      <c r="H155" s="48"/>
      <c r="I155" s="42"/>
    </row>
    <row r="156" spans="1:9" ht="306" x14ac:dyDescent="0.2">
      <c r="A156" s="36">
        <v>114</v>
      </c>
      <c r="B156" s="44" t="s">
        <v>95</v>
      </c>
      <c r="C156" s="49" t="s">
        <v>96</v>
      </c>
      <c r="D156" s="81" t="s">
        <v>97</v>
      </c>
      <c r="E156" s="96" t="s">
        <v>63</v>
      </c>
      <c r="F156" s="46">
        <v>24</v>
      </c>
      <c r="G156" s="47"/>
      <c r="H156" s="48"/>
      <c r="I156" s="42"/>
    </row>
    <row r="157" spans="1:9" ht="409.5" x14ac:dyDescent="0.2">
      <c r="A157" s="36">
        <v>115</v>
      </c>
      <c r="B157" s="44" t="s">
        <v>98</v>
      </c>
      <c r="C157" s="49" t="s">
        <v>99</v>
      </c>
      <c r="D157" s="81" t="s">
        <v>100</v>
      </c>
      <c r="E157" s="96" t="s">
        <v>63</v>
      </c>
      <c r="F157" s="46">
        <v>48</v>
      </c>
      <c r="G157" s="47"/>
      <c r="H157" s="48"/>
      <c r="I157" s="42"/>
    </row>
    <row r="158" spans="1:9" ht="395.25" x14ac:dyDescent="0.2">
      <c r="A158" s="36">
        <v>116</v>
      </c>
      <c r="B158" s="44" t="s">
        <v>101</v>
      </c>
      <c r="C158" s="49" t="s">
        <v>102</v>
      </c>
      <c r="D158" s="81" t="s">
        <v>103</v>
      </c>
      <c r="E158" s="96" t="s">
        <v>94</v>
      </c>
      <c r="F158" s="46">
        <v>190</v>
      </c>
      <c r="G158" s="47"/>
      <c r="H158" s="48"/>
      <c r="I158" s="42"/>
    </row>
    <row r="159" spans="1:9" ht="318.75" x14ac:dyDescent="0.2">
      <c r="A159" s="36">
        <v>117</v>
      </c>
      <c r="B159" s="44" t="s">
        <v>104</v>
      </c>
      <c r="C159" s="49" t="s">
        <v>105</v>
      </c>
      <c r="D159" s="81" t="s">
        <v>106</v>
      </c>
      <c r="E159" s="96" t="s">
        <v>94</v>
      </c>
      <c r="F159" s="46">
        <v>190</v>
      </c>
      <c r="G159" s="47"/>
      <c r="H159" s="48"/>
      <c r="I159" s="42"/>
    </row>
    <row r="160" spans="1:9" ht="408" x14ac:dyDescent="0.2">
      <c r="A160" s="36">
        <v>118</v>
      </c>
      <c r="B160" s="44" t="s">
        <v>107</v>
      </c>
      <c r="C160" s="49" t="s">
        <v>108</v>
      </c>
      <c r="D160" s="81" t="s">
        <v>109</v>
      </c>
      <c r="E160" s="96" t="s">
        <v>94</v>
      </c>
      <c r="F160" s="46">
        <v>190</v>
      </c>
      <c r="G160" s="47"/>
      <c r="H160" s="48"/>
      <c r="I160" s="42"/>
    </row>
    <row r="161" spans="1:9" ht="409.5" x14ac:dyDescent="0.2">
      <c r="A161" s="36">
        <v>119</v>
      </c>
      <c r="B161" s="44" t="s">
        <v>110</v>
      </c>
      <c r="C161" s="43" t="s">
        <v>111</v>
      </c>
      <c r="D161" s="80" t="s">
        <v>112</v>
      </c>
      <c r="E161" s="96" t="s">
        <v>63</v>
      </c>
      <c r="F161" s="46">
        <v>15</v>
      </c>
      <c r="G161" s="47"/>
      <c r="H161" s="48"/>
      <c r="I161" s="42"/>
    </row>
    <row r="162" spans="1:9" x14ac:dyDescent="0.2">
      <c r="A162" s="36"/>
      <c r="B162" s="37" t="s">
        <v>180</v>
      </c>
      <c r="C162" s="43"/>
      <c r="D162" s="79" t="s">
        <v>181</v>
      </c>
      <c r="E162" s="95"/>
      <c r="F162" s="39"/>
      <c r="G162" s="40"/>
      <c r="H162" s="48"/>
      <c r="I162" s="42"/>
    </row>
    <row r="163" spans="1:9" x14ac:dyDescent="0.2">
      <c r="A163" s="36"/>
      <c r="B163" s="37" t="s">
        <v>182</v>
      </c>
      <c r="C163" s="43"/>
      <c r="D163" s="79" t="s">
        <v>183</v>
      </c>
      <c r="E163" s="95"/>
      <c r="F163" s="39"/>
      <c r="G163" s="40"/>
      <c r="H163" s="48"/>
      <c r="I163" s="42"/>
    </row>
    <row r="164" spans="1:9" ht="216.75" x14ac:dyDescent="0.2">
      <c r="A164" s="36">
        <v>120</v>
      </c>
      <c r="B164" s="44" t="s">
        <v>184</v>
      </c>
      <c r="C164" s="49" t="s">
        <v>185</v>
      </c>
      <c r="D164" s="80" t="s">
        <v>186</v>
      </c>
      <c r="E164" s="96" t="s">
        <v>42</v>
      </c>
      <c r="F164" s="46">
        <v>3985</v>
      </c>
      <c r="G164" s="47"/>
      <c r="H164" s="48"/>
      <c r="I164" s="42"/>
    </row>
    <row r="165" spans="1:9" ht="127.5" x14ac:dyDescent="0.2">
      <c r="A165" s="36">
        <v>121</v>
      </c>
      <c r="B165" s="44" t="s">
        <v>187</v>
      </c>
      <c r="C165" s="49" t="s">
        <v>188</v>
      </c>
      <c r="D165" s="80" t="s">
        <v>189</v>
      </c>
      <c r="E165" s="96" t="s">
        <v>30</v>
      </c>
      <c r="F165" s="46">
        <v>46.1</v>
      </c>
      <c r="G165" s="47"/>
      <c r="H165" s="48"/>
      <c r="I165" s="42"/>
    </row>
    <row r="166" spans="1:9" ht="153" x14ac:dyDescent="0.2">
      <c r="A166" s="36">
        <v>122</v>
      </c>
      <c r="B166" s="44" t="s">
        <v>190</v>
      </c>
      <c r="C166" s="49" t="s">
        <v>126</v>
      </c>
      <c r="D166" s="81" t="s">
        <v>191</v>
      </c>
      <c r="E166" s="96" t="s">
        <v>30</v>
      </c>
      <c r="F166" s="46">
        <v>81.709999999999994</v>
      </c>
      <c r="G166" s="47"/>
      <c r="H166" s="48"/>
      <c r="I166" s="42"/>
    </row>
    <row r="167" spans="1:9" ht="165.75" x14ac:dyDescent="0.2">
      <c r="A167" s="36">
        <v>123</v>
      </c>
      <c r="B167" s="44" t="s">
        <v>192</v>
      </c>
      <c r="C167" s="43" t="s">
        <v>193</v>
      </c>
      <c r="D167" s="81" t="s">
        <v>194</v>
      </c>
      <c r="E167" s="96" t="s">
        <v>20</v>
      </c>
      <c r="F167" s="46">
        <v>93</v>
      </c>
      <c r="G167" s="47"/>
      <c r="H167" s="48"/>
      <c r="I167" s="42"/>
    </row>
    <row r="168" spans="1:9" ht="114.75" x14ac:dyDescent="0.2">
      <c r="A168" s="36">
        <v>124</v>
      </c>
      <c r="B168" s="44" t="s">
        <v>195</v>
      </c>
      <c r="C168" s="49" t="s">
        <v>196</v>
      </c>
      <c r="D168" s="80" t="s">
        <v>197</v>
      </c>
      <c r="E168" s="96" t="s">
        <v>198</v>
      </c>
      <c r="F168" s="46">
        <v>89</v>
      </c>
      <c r="G168" s="47"/>
      <c r="H168" s="48"/>
      <c r="I168" s="42"/>
    </row>
    <row r="169" spans="1:9" ht="102" x14ac:dyDescent="0.2">
      <c r="A169" s="36">
        <v>125</v>
      </c>
      <c r="B169" s="44" t="s">
        <v>199</v>
      </c>
      <c r="C169" s="49" t="s">
        <v>200</v>
      </c>
      <c r="D169" s="80" t="s">
        <v>201</v>
      </c>
      <c r="E169" s="96" t="s">
        <v>198</v>
      </c>
      <c r="F169" s="46">
        <v>89</v>
      </c>
      <c r="G169" s="47"/>
      <c r="H169" s="48"/>
      <c r="I169" s="42"/>
    </row>
    <row r="170" spans="1:9" ht="165.75" x14ac:dyDescent="0.2">
      <c r="A170" s="36">
        <v>126</v>
      </c>
      <c r="B170" s="44" t="s">
        <v>202</v>
      </c>
      <c r="C170" s="49" t="s">
        <v>44</v>
      </c>
      <c r="D170" s="81" t="s">
        <v>203</v>
      </c>
      <c r="E170" s="96" t="s">
        <v>20</v>
      </c>
      <c r="F170" s="46">
        <v>23.6</v>
      </c>
      <c r="G170" s="47"/>
      <c r="H170" s="48"/>
      <c r="I170" s="42"/>
    </row>
    <row r="171" spans="1:9" ht="140.25" x14ac:dyDescent="0.2">
      <c r="A171" s="36">
        <v>127</v>
      </c>
      <c r="B171" s="44" t="s">
        <v>204</v>
      </c>
      <c r="C171" s="43" t="s">
        <v>40</v>
      </c>
      <c r="D171" s="80" t="s">
        <v>205</v>
      </c>
      <c r="E171" s="96" t="s">
        <v>30</v>
      </c>
      <c r="F171" s="46">
        <v>90</v>
      </c>
      <c r="G171" s="47"/>
      <c r="H171" s="48"/>
      <c r="I171" s="42"/>
    </row>
    <row r="172" spans="1:9" ht="204" x14ac:dyDescent="0.2">
      <c r="A172" s="36">
        <v>128</v>
      </c>
      <c r="B172" s="44" t="s">
        <v>206</v>
      </c>
      <c r="C172" s="49" t="s">
        <v>40</v>
      </c>
      <c r="D172" s="81" t="s">
        <v>207</v>
      </c>
      <c r="E172" s="96" t="s">
        <v>42</v>
      </c>
      <c r="F172" s="46">
        <v>3720.9</v>
      </c>
      <c r="G172" s="47"/>
      <c r="H172" s="48"/>
      <c r="I172" s="42"/>
    </row>
    <row r="173" spans="1:9" ht="178.5" x14ac:dyDescent="0.2">
      <c r="A173" s="36">
        <v>129</v>
      </c>
      <c r="B173" s="44" t="s">
        <v>208</v>
      </c>
      <c r="C173" s="49" t="s">
        <v>44</v>
      </c>
      <c r="D173" s="81" t="s">
        <v>209</v>
      </c>
      <c r="E173" s="96" t="s">
        <v>20</v>
      </c>
      <c r="F173" s="46">
        <v>23.7</v>
      </c>
      <c r="G173" s="47"/>
      <c r="H173" s="48"/>
      <c r="I173" s="42"/>
    </row>
    <row r="174" spans="1:9" ht="216.75" x14ac:dyDescent="0.2">
      <c r="A174" s="36">
        <v>130</v>
      </c>
      <c r="B174" s="44" t="s">
        <v>210</v>
      </c>
      <c r="C174" s="43" t="s">
        <v>211</v>
      </c>
      <c r="D174" s="81" t="s">
        <v>212</v>
      </c>
      <c r="E174" s="96" t="s">
        <v>198</v>
      </c>
      <c r="F174" s="46">
        <v>56</v>
      </c>
      <c r="G174" s="47"/>
      <c r="H174" s="48"/>
      <c r="I174" s="42"/>
    </row>
    <row r="175" spans="1:9" ht="255" x14ac:dyDescent="0.2">
      <c r="A175" s="36">
        <v>131</v>
      </c>
      <c r="B175" s="44" t="s">
        <v>213</v>
      </c>
      <c r="C175" s="43" t="s">
        <v>40</v>
      </c>
      <c r="D175" s="81" t="s">
        <v>214</v>
      </c>
      <c r="E175" s="96" t="s">
        <v>63</v>
      </c>
      <c r="F175" s="46">
        <v>28</v>
      </c>
      <c r="G175" s="47"/>
      <c r="H175" s="48"/>
      <c r="I175" s="42"/>
    </row>
    <row r="176" spans="1:9" ht="216.75" x14ac:dyDescent="0.2">
      <c r="A176" s="36">
        <v>132</v>
      </c>
      <c r="B176" s="44" t="s">
        <v>215</v>
      </c>
      <c r="C176" s="43" t="s">
        <v>216</v>
      </c>
      <c r="D176" s="81" t="s">
        <v>217</v>
      </c>
      <c r="E176" s="96" t="s">
        <v>42</v>
      </c>
      <c r="F176" s="46">
        <v>1293</v>
      </c>
      <c r="G176" s="47"/>
      <c r="H176" s="48"/>
      <c r="I176" s="42"/>
    </row>
    <row r="177" spans="1:9" ht="191.25" x14ac:dyDescent="0.2">
      <c r="A177" s="36">
        <v>133</v>
      </c>
      <c r="B177" s="44" t="s">
        <v>218</v>
      </c>
      <c r="C177" s="49" t="s">
        <v>219</v>
      </c>
      <c r="D177" s="81" t="s">
        <v>220</v>
      </c>
      <c r="E177" s="96" t="s">
        <v>20</v>
      </c>
      <c r="F177" s="46">
        <v>3.5</v>
      </c>
      <c r="G177" s="47"/>
      <c r="H177" s="48"/>
      <c r="I177" s="42"/>
    </row>
    <row r="178" spans="1:9" ht="204" x14ac:dyDescent="0.2">
      <c r="A178" s="36">
        <v>134</v>
      </c>
      <c r="B178" s="44" t="s">
        <v>221</v>
      </c>
      <c r="C178" s="49" t="s">
        <v>40</v>
      </c>
      <c r="D178" s="81" t="s">
        <v>222</v>
      </c>
      <c r="E178" s="96" t="s">
        <v>42</v>
      </c>
      <c r="F178" s="46">
        <v>306</v>
      </c>
      <c r="G178" s="47"/>
      <c r="H178" s="48"/>
      <c r="I178" s="42"/>
    </row>
    <row r="179" spans="1:9" ht="191.25" x14ac:dyDescent="0.2">
      <c r="A179" s="36">
        <v>135</v>
      </c>
      <c r="B179" s="44" t="s">
        <v>223</v>
      </c>
      <c r="C179" s="49" t="s">
        <v>44</v>
      </c>
      <c r="D179" s="81" t="s">
        <v>224</v>
      </c>
      <c r="E179" s="96" t="s">
        <v>20</v>
      </c>
      <c r="F179" s="46">
        <v>2.82</v>
      </c>
      <c r="G179" s="47"/>
      <c r="H179" s="48"/>
      <c r="I179" s="42"/>
    </row>
    <row r="180" spans="1:9" ht="216.75" x14ac:dyDescent="0.2">
      <c r="A180" s="36">
        <v>136</v>
      </c>
      <c r="B180" s="44" t="s">
        <v>225</v>
      </c>
      <c r="C180" s="49" t="s">
        <v>211</v>
      </c>
      <c r="D180" s="80" t="s">
        <v>226</v>
      </c>
      <c r="E180" s="96" t="s">
        <v>198</v>
      </c>
      <c r="F180" s="46">
        <v>11.28</v>
      </c>
      <c r="G180" s="47"/>
      <c r="H180" s="48"/>
      <c r="I180" s="42"/>
    </row>
    <row r="181" spans="1:9" ht="267.75" x14ac:dyDescent="0.2">
      <c r="A181" s="36">
        <v>137</v>
      </c>
      <c r="B181" s="44" t="s">
        <v>227</v>
      </c>
      <c r="C181" s="49" t="s">
        <v>228</v>
      </c>
      <c r="D181" s="80" t="s">
        <v>229</v>
      </c>
      <c r="E181" s="96" t="s">
        <v>20</v>
      </c>
      <c r="F181" s="46">
        <v>3.56</v>
      </c>
      <c r="G181" s="47"/>
      <c r="H181" s="48"/>
      <c r="I181" s="42"/>
    </row>
    <row r="182" spans="1:9" ht="153" x14ac:dyDescent="0.2">
      <c r="A182" s="36">
        <v>138</v>
      </c>
      <c r="B182" s="50" t="s">
        <v>230</v>
      </c>
      <c r="C182" s="49" t="s">
        <v>96</v>
      </c>
      <c r="D182" s="81" t="s">
        <v>231</v>
      </c>
      <c r="E182" s="96" t="s">
        <v>63</v>
      </c>
      <c r="F182" s="46">
        <v>2</v>
      </c>
      <c r="G182" s="47"/>
      <c r="H182" s="48"/>
      <c r="I182" s="42"/>
    </row>
    <row r="183" spans="1:9" ht="178.5" x14ac:dyDescent="0.2">
      <c r="A183" s="36">
        <v>139</v>
      </c>
      <c r="B183" s="50" t="s">
        <v>232</v>
      </c>
      <c r="C183" s="49" t="s">
        <v>99</v>
      </c>
      <c r="D183" s="81" t="s">
        <v>233</v>
      </c>
      <c r="E183" s="96" t="s">
        <v>63</v>
      </c>
      <c r="F183" s="46">
        <v>30</v>
      </c>
      <c r="G183" s="47"/>
      <c r="H183" s="48"/>
      <c r="I183" s="42"/>
    </row>
    <row r="184" spans="1:9" ht="114.75" x14ac:dyDescent="0.2">
      <c r="A184" s="36">
        <v>140</v>
      </c>
      <c r="B184" s="50" t="s">
        <v>234</v>
      </c>
      <c r="C184" s="49" t="s">
        <v>235</v>
      </c>
      <c r="D184" s="80" t="s">
        <v>236</v>
      </c>
      <c r="E184" s="96" t="s">
        <v>94</v>
      </c>
      <c r="F184" s="46">
        <v>10</v>
      </c>
      <c r="G184" s="47"/>
      <c r="H184" s="48"/>
      <c r="I184" s="42"/>
    </row>
    <row r="185" spans="1:9" ht="127.5" x14ac:dyDescent="0.2">
      <c r="A185" s="36">
        <v>141</v>
      </c>
      <c r="B185" s="50" t="s">
        <v>237</v>
      </c>
      <c r="C185" s="49" t="s">
        <v>238</v>
      </c>
      <c r="D185" s="80" t="s">
        <v>239</v>
      </c>
      <c r="E185" s="96" t="s">
        <v>94</v>
      </c>
      <c r="F185" s="46">
        <v>10</v>
      </c>
      <c r="G185" s="47"/>
      <c r="H185" s="48"/>
      <c r="I185" s="42"/>
    </row>
    <row r="186" spans="1:9" ht="165.75" x14ac:dyDescent="0.2">
      <c r="A186" s="36">
        <v>142</v>
      </c>
      <c r="B186" s="50" t="s">
        <v>240</v>
      </c>
      <c r="C186" s="49" t="s">
        <v>108</v>
      </c>
      <c r="D186" s="81" t="s">
        <v>241</v>
      </c>
      <c r="E186" s="96" t="s">
        <v>94</v>
      </c>
      <c r="F186" s="46">
        <v>10</v>
      </c>
      <c r="G186" s="47"/>
      <c r="H186" s="48"/>
      <c r="I186" s="42"/>
    </row>
    <row r="187" spans="1:9" ht="153" x14ac:dyDescent="0.2">
      <c r="A187" s="36">
        <v>143</v>
      </c>
      <c r="B187" s="50" t="s">
        <v>242</v>
      </c>
      <c r="C187" s="49" t="s">
        <v>243</v>
      </c>
      <c r="D187" s="80" t="s">
        <v>244</v>
      </c>
      <c r="E187" s="96" t="s">
        <v>63</v>
      </c>
      <c r="F187" s="46">
        <v>4</v>
      </c>
      <c r="G187" s="47"/>
      <c r="H187" s="48"/>
      <c r="I187" s="42"/>
    </row>
    <row r="188" spans="1:9" x14ac:dyDescent="0.2">
      <c r="A188" s="36"/>
      <c r="B188" s="37" t="s">
        <v>245</v>
      </c>
      <c r="C188" s="43"/>
      <c r="D188" s="79" t="s">
        <v>246</v>
      </c>
      <c r="E188" s="95"/>
      <c r="F188" s="39"/>
      <c r="G188" s="40"/>
      <c r="H188" s="48"/>
      <c r="I188" s="42"/>
    </row>
    <row r="189" spans="1:9" ht="38.25" x14ac:dyDescent="0.2">
      <c r="A189" s="36"/>
      <c r="B189" s="37" t="s">
        <v>247</v>
      </c>
      <c r="C189" s="43"/>
      <c r="D189" s="79" t="s">
        <v>248</v>
      </c>
      <c r="E189" s="95"/>
      <c r="F189" s="39"/>
      <c r="G189" s="40"/>
      <c r="H189" s="48"/>
      <c r="I189" s="42"/>
    </row>
    <row r="190" spans="1:9" ht="25.5" x14ac:dyDescent="0.2">
      <c r="A190" s="36"/>
      <c r="B190" s="37" t="s">
        <v>249</v>
      </c>
      <c r="C190" s="43"/>
      <c r="D190" s="79" t="s">
        <v>250</v>
      </c>
      <c r="E190" s="95"/>
      <c r="F190" s="39"/>
      <c r="G190" s="40"/>
      <c r="H190" s="48"/>
      <c r="I190" s="42"/>
    </row>
    <row r="191" spans="1:9" ht="76.5" x14ac:dyDescent="0.2">
      <c r="A191" s="36">
        <v>144</v>
      </c>
      <c r="B191" s="44" t="s">
        <v>251</v>
      </c>
      <c r="C191" s="49" t="s">
        <v>252</v>
      </c>
      <c r="D191" s="81" t="s">
        <v>253</v>
      </c>
      <c r="E191" s="96" t="s">
        <v>254</v>
      </c>
      <c r="F191" s="46">
        <v>1</v>
      </c>
      <c r="G191" s="47"/>
      <c r="H191" s="48"/>
      <c r="I191" s="42"/>
    </row>
    <row r="192" spans="1:9" ht="102" x14ac:dyDescent="0.2">
      <c r="A192" s="36">
        <v>145</v>
      </c>
      <c r="B192" s="44" t="s">
        <v>255</v>
      </c>
      <c r="C192" s="49" t="s">
        <v>256</v>
      </c>
      <c r="D192" s="80" t="s">
        <v>257</v>
      </c>
      <c r="E192" s="96" t="s">
        <v>63</v>
      </c>
      <c r="F192" s="46">
        <v>2</v>
      </c>
      <c r="G192" s="47"/>
      <c r="H192" s="48"/>
      <c r="I192" s="42"/>
    </row>
    <row r="193" spans="1:9" ht="38.25" x14ac:dyDescent="0.2">
      <c r="A193" s="36"/>
      <c r="B193" s="37" t="s">
        <v>258</v>
      </c>
      <c r="C193" s="43"/>
      <c r="D193" s="79" t="s">
        <v>259</v>
      </c>
      <c r="E193" s="95"/>
      <c r="F193" s="39"/>
      <c r="G193" s="40"/>
      <c r="H193" s="48"/>
      <c r="I193" s="42"/>
    </row>
    <row r="194" spans="1:9" ht="25.5" x14ac:dyDescent="0.2">
      <c r="A194" s="36"/>
      <c r="B194" s="37" t="s">
        <v>260</v>
      </c>
      <c r="C194" s="43"/>
      <c r="D194" s="79" t="s">
        <v>261</v>
      </c>
      <c r="E194" s="95"/>
      <c r="F194" s="39"/>
      <c r="G194" s="40"/>
      <c r="H194" s="48"/>
      <c r="I194" s="42"/>
    </row>
    <row r="195" spans="1:9" ht="102" x14ac:dyDescent="0.2">
      <c r="A195" s="36">
        <v>146</v>
      </c>
      <c r="B195" s="44" t="s">
        <v>262</v>
      </c>
      <c r="C195" s="49" t="s">
        <v>263</v>
      </c>
      <c r="D195" s="80" t="s">
        <v>264</v>
      </c>
      <c r="E195" s="96" t="s">
        <v>63</v>
      </c>
      <c r="F195" s="46">
        <v>1</v>
      </c>
      <c r="G195" s="47"/>
      <c r="H195" s="48"/>
      <c r="I195" s="42"/>
    </row>
    <row r="196" spans="1:9" ht="25.5" x14ac:dyDescent="0.2">
      <c r="A196" s="36"/>
      <c r="B196" s="37" t="s">
        <v>265</v>
      </c>
      <c r="C196" s="43"/>
      <c r="D196" s="79" t="s">
        <v>266</v>
      </c>
      <c r="E196" s="95"/>
      <c r="F196" s="39"/>
      <c r="G196" s="40"/>
      <c r="H196" s="48"/>
      <c r="I196" s="42"/>
    </row>
    <row r="197" spans="1:9" ht="89.25" x14ac:dyDescent="0.2">
      <c r="A197" s="36">
        <v>147</v>
      </c>
      <c r="B197" s="44" t="s">
        <v>267</v>
      </c>
      <c r="C197" s="49" t="s">
        <v>268</v>
      </c>
      <c r="D197" s="80" t="s">
        <v>269</v>
      </c>
      <c r="E197" s="96" t="s">
        <v>63</v>
      </c>
      <c r="F197" s="46">
        <v>1</v>
      </c>
      <c r="G197" s="47"/>
      <c r="H197" s="48"/>
      <c r="I197" s="42"/>
    </row>
    <row r="198" spans="1:9" ht="25.5" x14ac:dyDescent="0.2">
      <c r="A198" s="36"/>
      <c r="B198" s="37" t="s">
        <v>270</v>
      </c>
      <c r="C198" s="43"/>
      <c r="D198" s="79" t="s">
        <v>271</v>
      </c>
      <c r="E198" s="95"/>
      <c r="F198" s="39"/>
      <c r="G198" s="40"/>
      <c r="H198" s="48"/>
      <c r="I198" s="42"/>
    </row>
    <row r="199" spans="1:9" ht="76.5" x14ac:dyDescent="0.2">
      <c r="A199" s="36">
        <v>148</v>
      </c>
      <c r="B199" s="44" t="s">
        <v>272</v>
      </c>
      <c r="C199" s="49" t="s">
        <v>273</v>
      </c>
      <c r="D199" s="80" t="s">
        <v>274</v>
      </c>
      <c r="E199" s="96" t="s">
        <v>63</v>
      </c>
      <c r="F199" s="46">
        <v>1</v>
      </c>
      <c r="G199" s="47"/>
      <c r="H199" s="48"/>
      <c r="I199" s="42"/>
    </row>
    <row r="200" spans="1:9" ht="25.5" x14ac:dyDescent="0.2">
      <c r="A200" s="36"/>
      <c r="B200" s="37" t="s">
        <v>275</v>
      </c>
      <c r="C200" s="43"/>
      <c r="D200" s="79" t="s">
        <v>276</v>
      </c>
      <c r="E200" s="95"/>
      <c r="F200" s="39"/>
      <c r="G200" s="40"/>
      <c r="H200" s="48"/>
      <c r="I200" s="42"/>
    </row>
    <row r="201" spans="1:9" ht="140.25" x14ac:dyDescent="0.2">
      <c r="A201" s="36">
        <v>149</v>
      </c>
      <c r="B201" s="44" t="s">
        <v>277</v>
      </c>
      <c r="C201" s="49" t="s">
        <v>278</v>
      </c>
      <c r="D201" s="80" t="s">
        <v>279</v>
      </c>
      <c r="E201" s="96" t="s">
        <v>63</v>
      </c>
      <c r="F201" s="46">
        <v>1</v>
      </c>
      <c r="G201" s="47"/>
      <c r="H201" s="48"/>
      <c r="I201" s="42"/>
    </row>
    <row r="202" spans="1:9" ht="25.5" x14ac:dyDescent="0.2">
      <c r="A202" s="36"/>
      <c r="B202" s="37" t="s">
        <v>280</v>
      </c>
      <c r="C202" s="43"/>
      <c r="D202" s="79" t="s">
        <v>281</v>
      </c>
      <c r="E202" s="95"/>
      <c r="F202" s="39"/>
      <c r="G202" s="40"/>
      <c r="H202" s="48"/>
      <c r="I202" s="42"/>
    </row>
    <row r="203" spans="1:9" ht="114.75" x14ac:dyDescent="0.2">
      <c r="A203" s="36">
        <v>150</v>
      </c>
      <c r="B203" s="44" t="s">
        <v>282</v>
      </c>
      <c r="C203" s="49" t="s">
        <v>283</v>
      </c>
      <c r="D203" s="80" t="s">
        <v>284</v>
      </c>
      <c r="E203" s="96" t="s">
        <v>63</v>
      </c>
      <c r="F203" s="46">
        <v>1</v>
      </c>
      <c r="G203" s="47"/>
      <c r="H203" s="48"/>
      <c r="I203" s="42"/>
    </row>
    <row r="204" spans="1:9" x14ac:dyDescent="0.2">
      <c r="A204" s="36"/>
      <c r="B204" s="37" t="s">
        <v>285</v>
      </c>
      <c r="C204" s="43"/>
      <c r="D204" s="79" t="s">
        <v>286</v>
      </c>
      <c r="E204" s="95"/>
      <c r="F204" s="39"/>
      <c r="G204" s="40"/>
      <c r="H204" s="48"/>
      <c r="I204" s="42"/>
    </row>
    <row r="205" spans="1:9" x14ac:dyDescent="0.2">
      <c r="A205" s="36"/>
      <c r="B205" s="37" t="s">
        <v>287</v>
      </c>
      <c r="C205" s="43"/>
      <c r="D205" s="79" t="s">
        <v>288</v>
      </c>
      <c r="E205" s="95"/>
      <c r="F205" s="39"/>
      <c r="G205" s="40"/>
      <c r="H205" s="48"/>
      <c r="I205" s="42"/>
    </row>
    <row r="206" spans="1:9" ht="216.75" x14ac:dyDescent="0.2">
      <c r="A206" s="36">
        <v>151</v>
      </c>
      <c r="B206" s="44" t="s">
        <v>184</v>
      </c>
      <c r="C206" s="49" t="s">
        <v>185</v>
      </c>
      <c r="D206" s="80" t="s">
        <v>186</v>
      </c>
      <c r="E206" s="96" t="s">
        <v>42</v>
      </c>
      <c r="F206" s="46">
        <v>3985</v>
      </c>
      <c r="G206" s="47"/>
      <c r="H206" s="48"/>
      <c r="I206" s="42"/>
    </row>
    <row r="207" spans="1:9" ht="127.5" x14ac:dyDescent="0.2">
      <c r="A207" s="36">
        <v>152</v>
      </c>
      <c r="B207" s="44" t="s">
        <v>187</v>
      </c>
      <c r="C207" s="49" t="s">
        <v>188</v>
      </c>
      <c r="D207" s="80" t="s">
        <v>189</v>
      </c>
      <c r="E207" s="96" t="s">
        <v>30</v>
      </c>
      <c r="F207" s="46">
        <v>39.6</v>
      </c>
      <c r="G207" s="47"/>
      <c r="H207" s="48"/>
      <c r="I207" s="42"/>
    </row>
    <row r="208" spans="1:9" ht="153" x14ac:dyDescent="0.2">
      <c r="A208" s="36">
        <v>153</v>
      </c>
      <c r="B208" s="44" t="s">
        <v>190</v>
      </c>
      <c r="C208" s="49" t="s">
        <v>126</v>
      </c>
      <c r="D208" s="81" t="s">
        <v>191</v>
      </c>
      <c r="E208" s="96" t="s">
        <v>30</v>
      </c>
      <c r="F208" s="46">
        <v>70.099999999999994</v>
      </c>
      <c r="G208" s="47"/>
      <c r="H208" s="48"/>
      <c r="I208" s="42"/>
    </row>
    <row r="209" spans="1:9" ht="165.75" x14ac:dyDescent="0.2">
      <c r="A209" s="36">
        <v>154</v>
      </c>
      <c r="B209" s="44" t="s">
        <v>192</v>
      </c>
      <c r="C209" s="43" t="s">
        <v>193</v>
      </c>
      <c r="D209" s="81" t="s">
        <v>194</v>
      </c>
      <c r="E209" s="96" t="s">
        <v>20</v>
      </c>
      <c r="F209" s="46">
        <v>86.4</v>
      </c>
      <c r="G209" s="47"/>
      <c r="H209" s="48"/>
      <c r="I209" s="42"/>
    </row>
    <row r="210" spans="1:9" ht="165.75" x14ac:dyDescent="0.2">
      <c r="A210" s="36">
        <v>155</v>
      </c>
      <c r="B210" s="44" t="s">
        <v>289</v>
      </c>
      <c r="C210" s="51" t="s">
        <v>290</v>
      </c>
      <c r="D210" s="81" t="s">
        <v>291</v>
      </c>
      <c r="E210" s="96" t="s">
        <v>20</v>
      </c>
      <c r="F210" s="46">
        <v>0</v>
      </c>
      <c r="G210" s="47"/>
      <c r="H210" s="48"/>
      <c r="I210" s="42"/>
    </row>
    <row r="211" spans="1:9" ht="114.75" x14ac:dyDescent="0.2">
      <c r="A211" s="36">
        <v>156</v>
      </c>
      <c r="B211" s="44" t="s">
        <v>195</v>
      </c>
      <c r="C211" s="49" t="s">
        <v>196</v>
      </c>
      <c r="D211" s="80" t="s">
        <v>197</v>
      </c>
      <c r="E211" s="96" t="s">
        <v>198</v>
      </c>
      <c r="F211" s="46">
        <v>104.5</v>
      </c>
      <c r="G211" s="47"/>
      <c r="H211" s="48"/>
      <c r="I211" s="42"/>
    </row>
    <row r="212" spans="1:9" ht="102" x14ac:dyDescent="0.2">
      <c r="A212" s="36">
        <v>157</v>
      </c>
      <c r="B212" s="44" t="s">
        <v>199</v>
      </c>
      <c r="C212" s="49" t="s">
        <v>200</v>
      </c>
      <c r="D212" s="80" t="s">
        <v>201</v>
      </c>
      <c r="E212" s="96" t="s">
        <v>198</v>
      </c>
      <c r="F212" s="46">
        <v>104.5</v>
      </c>
      <c r="G212" s="47"/>
      <c r="H212" s="48"/>
      <c r="I212" s="42"/>
    </row>
    <row r="213" spans="1:9" ht="165.75" x14ac:dyDescent="0.2">
      <c r="A213" s="36">
        <v>158</v>
      </c>
      <c r="B213" s="44" t="s">
        <v>202</v>
      </c>
      <c r="C213" s="49" t="s">
        <v>44</v>
      </c>
      <c r="D213" s="81" t="s">
        <v>203</v>
      </c>
      <c r="E213" s="96" t="s">
        <v>20</v>
      </c>
      <c r="F213" s="46">
        <v>21.1</v>
      </c>
      <c r="G213" s="47"/>
      <c r="H213" s="48"/>
      <c r="I213" s="42"/>
    </row>
    <row r="214" spans="1:9" ht="140.25" x14ac:dyDescent="0.2">
      <c r="A214" s="36">
        <v>159</v>
      </c>
      <c r="B214" s="44" t="s">
        <v>204</v>
      </c>
      <c r="C214" s="43" t="s">
        <v>40</v>
      </c>
      <c r="D214" s="80" t="s">
        <v>205</v>
      </c>
      <c r="E214" s="96" t="s">
        <v>30</v>
      </c>
      <c r="F214" s="46">
        <v>72</v>
      </c>
      <c r="G214" s="47"/>
      <c r="H214" s="48"/>
      <c r="I214" s="42"/>
    </row>
    <row r="215" spans="1:9" ht="229.5" x14ac:dyDescent="0.2">
      <c r="A215" s="36">
        <v>160</v>
      </c>
      <c r="B215" s="44" t="s">
        <v>292</v>
      </c>
      <c r="C215" s="49" t="s">
        <v>293</v>
      </c>
      <c r="D215" s="81" t="s">
        <v>294</v>
      </c>
      <c r="E215" s="96" t="s">
        <v>30</v>
      </c>
      <c r="F215" s="46">
        <v>0</v>
      </c>
      <c r="G215" s="47"/>
      <c r="H215" s="48"/>
      <c r="I215" s="42"/>
    </row>
    <row r="216" spans="1:9" ht="204" x14ac:dyDescent="0.2">
      <c r="A216" s="36">
        <v>161</v>
      </c>
      <c r="B216" s="44" t="s">
        <v>206</v>
      </c>
      <c r="C216" s="49" t="s">
        <v>40</v>
      </c>
      <c r="D216" s="81" t="s">
        <v>207</v>
      </c>
      <c r="E216" s="96" t="s">
        <v>42</v>
      </c>
      <c r="F216" s="46">
        <v>4113.3999999999996</v>
      </c>
      <c r="G216" s="47"/>
      <c r="H216" s="48"/>
      <c r="I216" s="42"/>
    </row>
    <row r="217" spans="1:9" ht="178.5" x14ac:dyDescent="0.2">
      <c r="A217" s="36">
        <v>162</v>
      </c>
      <c r="B217" s="44" t="s">
        <v>208</v>
      </c>
      <c r="C217" s="49" t="s">
        <v>44</v>
      </c>
      <c r="D217" s="81" t="s">
        <v>209</v>
      </c>
      <c r="E217" s="96" t="s">
        <v>20</v>
      </c>
      <c r="F217" s="46">
        <v>26.2</v>
      </c>
      <c r="G217" s="47"/>
      <c r="H217" s="48"/>
      <c r="I217" s="42"/>
    </row>
    <row r="218" spans="1:9" ht="216.75" x14ac:dyDescent="0.2">
      <c r="A218" s="36">
        <v>163</v>
      </c>
      <c r="B218" s="44" t="s">
        <v>210</v>
      </c>
      <c r="C218" s="43" t="s">
        <v>211</v>
      </c>
      <c r="D218" s="81" t="s">
        <v>212</v>
      </c>
      <c r="E218" s="96" t="s">
        <v>198</v>
      </c>
      <c r="F218" s="46">
        <v>48</v>
      </c>
      <c r="G218" s="47"/>
      <c r="H218" s="48"/>
      <c r="I218" s="42"/>
    </row>
    <row r="219" spans="1:9" ht="255" x14ac:dyDescent="0.2">
      <c r="A219" s="36">
        <v>164</v>
      </c>
      <c r="B219" s="44" t="s">
        <v>213</v>
      </c>
      <c r="C219" s="43" t="s">
        <v>40</v>
      </c>
      <c r="D219" s="81" t="s">
        <v>214</v>
      </c>
      <c r="E219" s="96" t="s">
        <v>63</v>
      </c>
      <c r="F219" s="46">
        <v>28</v>
      </c>
      <c r="G219" s="47"/>
      <c r="H219" s="48"/>
      <c r="I219" s="42"/>
    </row>
    <row r="220" spans="1:9" ht="216.75" x14ac:dyDescent="0.2">
      <c r="A220" s="36">
        <v>165</v>
      </c>
      <c r="B220" s="44" t="s">
        <v>215</v>
      </c>
      <c r="C220" s="43" t="s">
        <v>216</v>
      </c>
      <c r="D220" s="81" t="s">
        <v>217</v>
      </c>
      <c r="E220" s="96" t="s">
        <v>42</v>
      </c>
      <c r="F220" s="46">
        <v>1293</v>
      </c>
      <c r="G220" s="47"/>
      <c r="H220" s="48"/>
      <c r="I220" s="42"/>
    </row>
    <row r="221" spans="1:9" ht="191.25" x14ac:dyDescent="0.2">
      <c r="A221" s="36">
        <v>166</v>
      </c>
      <c r="B221" s="44" t="s">
        <v>218</v>
      </c>
      <c r="C221" s="49" t="s">
        <v>219</v>
      </c>
      <c r="D221" s="81" t="s">
        <v>220</v>
      </c>
      <c r="E221" s="96" t="s">
        <v>20</v>
      </c>
      <c r="F221" s="46">
        <v>3.5</v>
      </c>
      <c r="G221" s="47"/>
      <c r="H221" s="48"/>
      <c r="I221" s="42"/>
    </row>
    <row r="222" spans="1:9" ht="204" x14ac:dyDescent="0.2">
      <c r="A222" s="36">
        <v>167</v>
      </c>
      <c r="B222" s="44" t="s">
        <v>221</v>
      </c>
      <c r="C222" s="49" t="s">
        <v>40</v>
      </c>
      <c r="D222" s="81" t="s">
        <v>222</v>
      </c>
      <c r="E222" s="96" t="s">
        <v>42</v>
      </c>
      <c r="F222" s="46">
        <v>306</v>
      </c>
      <c r="G222" s="47"/>
      <c r="H222" s="48"/>
      <c r="I222" s="42"/>
    </row>
    <row r="223" spans="1:9" ht="191.25" x14ac:dyDescent="0.2">
      <c r="A223" s="36">
        <v>168</v>
      </c>
      <c r="B223" s="44" t="s">
        <v>223</v>
      </c>
      <c r="C223" s="49" t="s">
        <v>44</v>
      </c>
      <c r="D223" s="81" t="s">
        <v>224</v>
      </c>
      <c r="E223" s="96" t="s">
        <v>20</v>
      </c>
      <c r="F223" s="46">
        <v>2.82</v>
      </c>
      <c r="G223" s="47"/>
      <c r="H223" s="48"/>
      <c r="I223" s="42"/>
    </row>
    <row r="224" spans="1:9" ht="216.75" x14ac:dyDescent="0.2">
      <c r="A224" s="36">
        <v>169</v>
      </c>
      <c r="B224" s="44" t="s">
        <v>225</v>
      </c>
      <c r="C224" s="49" t="s">
        <v>211</v>
      </c>
      <c r="D224" s="81" t="s">
        <v>226</v>
      </c>
      <c r="E224" s="96" t="s">
        <v>198</v>
      </c>
      <c r="F224" s="46">
        <v>11.28</v>
      </c>
      <c r="G224" s="47"/>
      <c r="H224" s="48"/>
      <c r="I224" s="42"/>
    </row>
    <row r="225" spans="1:9" ht="267.75" x14ac:dyDescent="0.2">
      <c r="A225" s="36">
        <v>170</v>
      </c>
      <c r="B225" s="44" t="s">
        <v>227</v>
      </c>
      <c r="C225" s="49" t="s">
        <v>228</v>
      </c>
      <c r="D225" s="80" t="s">
        <v>229</v>
      </c>
      <c r="E225" s="96" t="s">
        <v>20</v>
      </c>
      <c r="F225" s="46">
        <v>3.04</v>
      </c>
      <c r="G225" s="47"/>
      <c r="H225" s="48"/>
      <c r="I225" s="42"/>
    </row>
    <row r="226" spans="1:9" ht="153" x14ac:dyDescent="0.2">
      <c r="A226" s="36">
        <v>171</v>
      </c>
      <c r="B226" s="44" t="s">
        <v>230</v>
      </c>
      <c r="C226" s="49" t="s">
        <v>96</v>
      </c>
      <c r="D226" s="81" t="s">
        <v>231</v>
      </c>
      <c r="E226" s="96" t="s">
        <v>63</v>
      </c>
      <c r="F226" s="46">
        <v>2</v>
      </c>
      <c r="G226" s="47"/>
      <c r="H226" s="48"/>
      <c r="I226" s="42"/>
    </row>
    <row r="227" spans="1:9" ht="178.5" x14ac:dyDescent="0.2">
      <c r="A227" s="36">
        <v>172</v>
      </c>
      <c r="B227" s="44" t="s">
        <v>232</v>
      </c>
      <c r="C227" s="49" t="s">
        <v>99</v>
      </c>
      <c r="D227" s="81" t="s">
        <v>233</v>
      </c>
      <c r="E227" s="96" t="s">
        <v>63</v>
      </c>
      <c r="F227" s="46">
        <v>30</v>
      </c>
      <c r="G227" s="47"/>
      <c r="H227" s="48"/>
      <c r="I227" s="42"/>
    </row>
    <row r="228" spans="1:9" ht="114.75" x14ac:dyDescent="0.2">
      <c r="A228" s="36">
        <v>173</v>
      </c>
      <c r="B228" s="44" t="s">
        <v>234</v>
      </c>
      <c r="C228" s="49" t="s">
        <v>235</v>
      </c>
      <c r="D228" s="80" t="s">
        <v>236</v>
      </c>
      <c r="E228" s="96" t="s">
        <v>94</v>
      </c>
      <c r="F228" s="46">
        <v>10</v>
      </c>
      <c r="G228" s="47"/>
      <c r="H228" s="48"/>
      <c r="I228" s="42"/>
    </row>
    <row r="229" spans="1:9" ht="127.5" x14ac:dyDescent="0.2">
      <c r="A229" s="36">
        <v>174</v>
      </c>
      <c r="B229" s="44" t="s">
        <v>237</v>
      </c>
      <c r="C229" s="49" t="s">
        <v>238</v>
      </c>
      <c r="D229" s="80" t="s">
        <v>239</v>
      </c>
      <c r="E229" s="96" t="s">
        <v>94</v>
      </c>
      <c r="F229" s="46">
        <v>10</v>
      </c>
      <c r="G229" s="47"/>
      <c r="H229" s="48"/>
      <c r="I229" s="42"/>
    </row>
    <row r="230" spans="1:9" ht="165.75" x14ac:dyDescent="0.2">
      <c r="A230" s="36">
        <v>175</v>
      </c>
      <c r="B230" s="44" t="s">
        <v>240</v>
      </c>
      <c r="C230" s="49" t="s">
        <v>108</v>
      </c>
      <c r="D230" s="81" t="s">
        <v>241</v>
      </c>
      <c r="E230" s="96" t="s">
        <v>94</v>
      </c>
      <c r="F230" s="46">
        <v>10</v>
      </c>
      <c r="G230" s="47"/>
      <c r="H230" s="48"/>
      <c r="I230" s="42"/>
    </row>
    <row r="231" spans="1:9" ht="153" x14ac:dyDescent="0.2">
      <c r="A231" s="36">
        <v>176</v>
      </c>
      <c r="B231" s="44" t="s">
        <v>242</v>
      </c>
      <c r="C231" s="49" t="s">
        <v>243</v>
      </c>
      <c r="D231" s="80" t="s">
        <v>244</v>
      </c>
      <c r="E231" s="96" t="s">
        <v>63</v>
      </c>
      <c r="F231" s="46">
        <v>4</v>
      </c>
      <c r="G231" s="47"/>
      <c r="H231" s="48"/>
      <c r="I231" s="42"/>
    </row>
    <row r="232" spans="1:9" x14ac:dyDescent="0.2">
      <c r="A232" s="36"/>
      <c r="B232" s="37" t="s">
        <v>295</v>
      </c>
      <c r="C232" s="43"/>
      <c r="D232" s="79" t="s">
        <v>296</v>
      </c>
      <c r="E232" s="95"/>
      <c r="F232" s="39"/>
      <c r="G232" s="40"/>
      <c r="H232" s="48"/>
      <c r="I232" s="42"/>
    </row>
    <row r="233" spans="1:9" ht="38.25" x14ac:dyDescent="0.2">
      <c r="A233" s="36"/>
      <c r="B233" s="37" t="s">
        <v>297</v>
      </c>
      <c r="C233" s="43"/>
      <c r="D233" s="79" t="s">
        <v>298</v>
      </c>
      <c r="E233" s="95"/>
      <c r="F233" s="39"/>
      <c r="G233" s="40"/>
      <c r="H233" s="48"/>
      <c r="I233" s="42"/>
    </row>
    <row r="234" spans="1:9" ht="25.5" x14ac:dyDescent="0.2">
      <c r="A234" s="36"/>
      <c r="B234" s="37" t="s">
        <v>299</v>
      </c>
      <c r="C234" s="43"/>
      <c r="D234" s="79" t="s">
        <v>300</v>
      </c>
      <c r="E234" s="95"/>
      <c r="F234" s="39"/>
      <c r="G234" s="40"/>
      <c r="H234" s="48"/>
      <c r="I234" s="42"/>
    </row>
    <row r="235" spans="1:9" ht="76.5" x14ac:dyDescent="0.2">
      <c r="A235" s="36">
        <v>177</v>
      </c>
      <c r="B235" s="44" t="s">
        <v>251</v>
      </c>
      <c r="C235" s="49" t="s">
        <v>252</v>
      </c>
      <c r="D235" s="81" t="s">
        <v>253</v>
      </c>
      <c r="E235" s="96" t="s">
        <v>254</v>
      </c>
      <c r="F235" s="46">
        <v>1</v>
      </c>
      <c r="G235" s="47"/>
      <c r="H235" s="48"/>
      <c r="I235" s="42"/>
    </row>
    <row r="236" spans="1:9" ht="102" x14ac:dyDescent="0.2">
      <c r="A236" s="36">
        <v>178</v>
      </c>
      <c r="B236" s="44" t="s">
        <v>255</v>
      </c>
      <c r="C236" s="49" t="s">
        <v>256</v>
      </c>
      <c r="D236" s="80" t="s">
        <v>257</v>
      </c>
      <c r="E236" s="96" t="s">
        <v>63</v>
      </c>
      <c r="F236" s="46">
        <v>2</v>
      </c>
      <c r="G236" s="47"/>
      <c r="H236" s="48"/>
      <c r="I236" s="42"/>
    </row>
    <row r="237" spans="1:9" ht="38.25" x14ac:dyDescent="0.2">
      <c r="A237" s="36"/>
      <c r="B237" s="37" t="s">
        <v>301</v>
      </c>
      <c r="C237" s="43"/>
      <c r="D237" s="79" t="s">
        <v>302</v>
      </c>
      <c r="E237" s="95"/>
      <c r="F237" s="39"/>
      <c r="G237" s="40"/>
      <c r="H237" s="48"/>
      <c r="I237" s="42"/>
    </row>
    <row r="238" spans="1:9" ht="25.5" x14ac:dyDescent="0.2">
      <c r="A238" s="36"/>
      <c r="B238" s="37" t="s">
        <v>303</v>
      </c>
      <c r="C238" s="43"/>
      <c r="D238" s="79" t="s">
        <v>304</v>
      </c>
      <c r="E238" s="95"/>
      <c r="F238" s="39"/>
      <c r="G238" s="40"/>
      <c r="H238" s="48"/>
      <c r="I238" s="42"/>
    </row>
    <row r="239" spans="1:9" ht="102" x14ac:dyDescent="0.2">
      <c r="A239" s="36">
        <v>179</v>
      </c>
      <c r="B239" s="44" t="s">
        <v>262</v>
      </c>
      <c r="C239" s="49" t="s">
        <v>263</v>
      </c>
      <c r="D239" s="80" t="s">
        <v>264</v>
      </c>
      <c r="E239" s="96" t="s">
        <v>63</v>
      </c>
      <c r="F239" s="46">
        <v>1</v>
      </c>
      <c r="G239" s="47"/>
      <c r="H239" s="48"/>
      <c r="I239" s="42"/>
    </row>
    <row r="240" spans="1:9" ht="25.5" x14ac:dyDescent="0.2">
      <c r="A240" s="36"/>
      <c r="B240" s="37" t="s">
        <v>305</v>
      </c>
      <c r="C240" s="43"/>
      <c r="D240" s="79" t="s">
        <v>306</v>
      </c>
      <c r="E240" s="95"/>
      <c r="F240" s="39"/>
      <c r="G240" s="40"/>
      <c r="H240" s="48"/>
      <c r="I240" s="42"/>
    </row>
    <row r="241" spans="1:9" ht="89.25" x14ac:dyDescent="0.2">
      <c r="A241" s="36">
        <v>180</v>
      </c>
      <c r="B241" s="44" t="s">
        <v>267</v>
      </c>
      <c r="C241" s="49" t="s">
        <v>268</v>
      </c>
      <c r="D241" s="80" t="s">
        <v>269</v>
      </c>
      <c r="E241" s="96" t="s">
        <v>63</v>
      </c>
      <c r="F241" s="46">
        <v>1</v>
      </c>
      <c r="G241" s="47"/>
      <c r="H241" s="48"/>
      <c r="I241" s="42"/>
    </row>
    <row r="242" spans="1:9" ht="25.5" x14ac:dyDescent="0.2">
      <c r="A242" s="36"/>
      <c r="B242" s="37" t="s">
        <v>307</v>
      </c>
      <c r="C242" s="43"/>
      <c r="D242" s="79" t="s">
        <v>308</v>
      </c>
      <c r="E242" s="95"/>
      <c r="F242" s="39"/>
      <c r="G242" s="40"/>
      <c r="H242" s="48"/>
      <c r="I242" s="42"/>
    </row>
    <row r="243" spans="1:9" ht="76.5" x14ac:dyDescent="0.2">
      <c r="A243" s="36">
        <v>181</v>
      </c>
      <c r="B243" s="44" t="s">
        <v>272</v>
      </c>
      <c r="C243" s="49" t="s">
        <v>273</v>
      </c>
      <c r="D243" s="80" t="s">
        <v>274</v>
      </c>
      <c r="E243" s="96" t="s">
        <v>63</v>
      </c>
      <c r="F243" s="46">
        <v>1</v>
      </c>
      <c r="G243" s="47"/>
      <c r="H243" s="48"/>
      <c r="I243" s="42"/>
    </row>
    <row r="244" spans="1:9" ht="25.5" x14ac:dyDescent="0.2">
      <c r="A244" s="36"/>
      <c r="B244" s="37" t="s">
        <v>309</v>
      </c>
      <c r="C244" s="43"/>
      <c r="D244" s="79" t="s">
        <v>310</v>
      </c>
      <c r="E244" s="95"/>
      <c r="F244" s="39"/>
      <c r="G244" s="40"/>
      <c r="H244" s="48"/>
      <c r="I244" s="42"/>
    </row>
    <row r="245" spans="1:9" ht="140.25" x14ac:dyDescent="0.2">
      <c r="A245" s="36">
        <v>182</v>
      </c>
      <c r="B245" s="44" t="s">
        <v>277</v>
      </c>
      <c r="C245" s="49" t="s">
        <v>278</v>
      </c>
      <c r="D245" s="80" t="s">
        <v>279</v>
      </c>
      <c r="E245" s="96" t="s">
        <v>63</v>
      </c>
      <c r="F245" s="46">
        <v>1</v>
      </c>
      <c r="G245" s="47"/>
      <c r="H245" s="48"/>
      <c r="I245" s="42"/>
    </row>
    <row r="246" spans="1:9" ht="25.5" x14ac:dyDescent="0.2">
      <c r="A246" s="36"/>
      <c r="B246" s="37" t="s">
        <v>311</v>
      </c>
      <c r="C246" s="43"/>
      <c r="D246" s="79" t="s">
        <v>312</v>
      </c>
      <c r="E246" s="95"/>
      <c r="F246" s="39"/>
      <c r="G246" s="40"/>
      <c r="H246" s="48"/>
      <c r="I246" s="42"/>
    </row>
    <row r="247" spans="1:9" ht="114.75" x14ac:dyDescent="0.2">
      <c r="A247" s="36">
        <v>183</v>
      </c>
      <c r="B247" s="44" t="s">
        <v>282</v>
      </c>
      <c r="C247" s="49" t="s">
        <v>283</v>
      </c>
      <c r="D247" s="80" t="s">
        <v>284</v>
      </c>
      <c r="E247" s="96" t="s">
        <v>63</v>
      </c>
      <c r="F247" s="46">
        <v>1</v>
      </c>
      <c r="G247" s="47"/>
      <c r="H247" s="48"/>
      <c r="I247" s="42"/>
    </row>
    <row r="248" spans="1:9" x14ac:dyDescent="0.2">
      <c r="A248" s="36"/>
      <c r="B248" s="37" t="s">
        <v>313</v>
      </c>
      <c r="C248" s="43"/>
      <c r="D248" s="79" t="s">
        <v>314</v>
      </c>
      <c r="E248" s="95"/>
      <c r="F248" s="39"/>
      <c r="G248" s="40"/>
      <c r="H248" s="48"/>
      <c r="I248" s="42"/>
    </row>
    <row r="249" spans="1:9" x14ac:dyDescent="0.2">
      <c r="A249" s="36"/>
      <c r="B249" s="37" t="s">
        <v>315</v>
      </c>
      <c r="C249" s="43"/>
      <c r="D249" s="79" t="s">
        <v>316</v>
      </c>
      <c r="E249" s="95"/>
      <c r="F249" s="39"/>
      <c r="G249" s="40"/>
      <c r="H249" s="48"/>
      <c r="I249" s="42"/>
    </row>
    <row r="250" spans="1:9" ht="216.75" x14ac:dyDescent="0.2">
      <c r="A250" s="36">
        <v>184</v>
      </c>
      <c r="B250" s="44" t="s">
        <v>184</v>
      </c>
      <c r="C250" s="49" t="s">
        <v>185</v>
      </c>
      <c r="D250" s="80" t="s">
        <v>186</v>
      </c>
      <c r="E250" s="96" t="s">
        <v>42</v>
      </c>
      <c r="F250" s="46">
        <v>3985</v>
      </c>
      <c r="G250" s="47"/>
      <c r="H250" s="48"/>
      <c r="I250" s="42"/>
    </row>
    <row r="251" spans="1:9" ht="165.75" x14ac:dyDescent="0.2">
      <c r="A251" s="36">
        <v>185</v>
      </c>
      <c r="B251" s="44" t="s">
        <v>289</v>
      </c>
      <c r="C251" s="51" t="s">
        <v>290</v>
      </c>
      <c r="D251" s="81" t="s">
        <v>291</v>
      </c>
      <c r="E251" s="96" t="s">
        <v>20</v>
      </c>
      <c r="F251" s="46">
        <v>108.4</v>
      </c>
      <c r="G251" s="47"/>
      <c r="H251" s="48"/>
      <c r="I251" s="42"/>
    </row>
    <row r="252" spans="1:9" ht="114.75" x14ac:dyDescent="0.2">
      <c r="A252" s="36">
        <v>186</v>
      </c>
      <c r="B252" s="44" t="s">
        <v>195</v>
      </c>
      <c r="C252" s="49" t="s">
        <v>196</v>
      </c>
      <c r="D252" s="80" t="s">
        <v>197</v>
      </c>
      <c r="E252" s="96" t="s">
        <v>198</v>
      </c>
      <c r="F252" s="46">
        <v>145.44</v>
      </c>
      <c r="G252" s="47"/>
      <c r="H252" s="48"/>
      <c r="I252" s="42"/>
    </row>
    <row r="253" spans="1:9" ht="102" x14ac:dyDescent="0.2">
      <c r="A253" s="36">
        <v>187</v>
      </c>
      <c r="B253" s="44" t="s">
        <v>199</v>
      </c>
      <c r="C253" s="49" t="s">
        <v>200</v>
      </c>
      <c r="D253" s="80" t="s">
        <v>201</v>
      </c>
      <c r="E253" s="96" t="s">
        <v>198</v>
      </c>
      <c r="F253" s="46">
        <v>145.44</v>
      </c>
      <c r="G253" s="47"/>
      <c r="H253" s="48"/>
      <c r="I253" s="42"/>
    </row>
    <row r="254" spans="1:9" ht="165.75" x14ac:dyDescent="0.2">
      <c r="A254" s="36">
        <v>188</v>
      </c>
      <c r="B254" s="44" t="s">
        <v>202</v>
      </c>
      <c r="C254" s="49" t="s">
        <v>44</v>
      </c>
      <c r="D254" s="81" t="s">
        <v>203</v>
      </c>
      <c r="E254" s="96" t="s">
        <v>20</v>
      </c>
      <c r="F254" s="46">
        <v>13.4</v>
      </c>
      <c r="G254" s="47"/>
      <c r="H254" s="48"/>
      <c r="I254" s="42"/>
    </row>
    <row r="255" spans="1:9" ht="229.5" x14ac:dyDescent="0.2">
      <c r="A255" s="36">
        <v>189</v>
      </c>
      <c r="B255" s="44" t="s">
        <v>292</v>
      </c>
      <c r="C255" s="49" t="s">
        <v>293</v>
      </c>
      <c r="D255" s="81" t="s">
        <v>294</v>
      </c>
      <c r="E255" s="96" t="s">
        <v>30</v>
      </c>
      <c r="F255" s="46">
        <v>110</v>
      </c>
      <c r="G255" s="47"/>
      <c r="H255" s="48"/>
      <c r="I255" s="42"/>
    </row>
    <row r="256" spans="1:9" ht="204" x14ac:dyDescent="0.2">
      <c r="A256" s="36">
        <v>190</v>
      </c>
      <c r="B256" s="44" t="s">
        <v>206</v>
      </c>
      <c r="C256" s="49" t="s">
        <v>40</v>
      </c>
      <c r="D256" s="81" t="s">
        <v>207</v>
      </c>
      <c r="E256" s="96" t="s">
        <v>42</v>
      </c>
      <c r="F256" s="46">
        <v>10625.64</v>
      </c>
      <c r="G256" s="47"/>
      <c r="H256" s="48"/>
      <c r="I256" s="42"/>
    </row>
    <row r="257" spans="1:9" ht="178.5" x14ac:dyDescent="0.2">
      <c r="A257" s="36">
        <v>191</v>
      </c>
      <c r="B257" s="44" t="s">
        <v>208</v>
      </c>
      <c r="C257" s="49" t="s">
        <v>44</v>
      </c>
      <c r="D257" s="81" t="s">
        <v>209</v>
      </c>
      <c r="E257" s="96" t="s">
        <v>20</v>
      </c>
      <c r="F257" s="46">
        <v>40.6</v>
      </c>
      <c r="G257" s="47"/>
      <c r="H257" s="48"/>
      <c r="I257" s="42"/>
    </row>
    <row r="258" spans="1:9" ht="216.75" x14ac:dyDescent="0.2">
      <c r="A258" s="36">
        <v>192</v>
      </c>
      <c r="B258" s="44" t="s">
        <v>210</v>
      </c>
      <c r="C258" s="43" t="s">
        <v>211</v>
      </c>
      <c r="D258" s="81" t="s">
        <v>212</v>
      </c>
      <c r="E258" s="96" t="s">
        <v>198</v>
      </c>
      <c r="F258" s="46">
        <v>66.650000000000006</v>
      </c>
      <c r="G258" s="47"/>
      <c r="H258" s="48"/>
      <c r="I258" s="42"/>
    </row>
    <row r="259" spans="1:9" ht="255" x14ac:dyDescent="0.2">
      <c r="A259" s="36">
        <v>193</v>
      </c>
      <c r="B259" s="44" t="s">
        <v>213</v>
      </c>
      <c r="C259" s="43" t="s">
        <v>40</v>
      </c>
      <c r="D259" s="81" t="s">
        <v>214</v>
      </c>
      <c r="E259" s="96" t="s">
        <v>63</v>
      </c>
      <c r="F259" s="46">
        <v>28</v>
      </c>
      <c r="G259" s="47"/>
      <c r="H259" s="48"/>
      <c r="I259" s="42"/>
    </row>
    <row r="260" spans="1:9" ht="216.75" x14ac:dyDescent="0.2">
      <c r="A260" s="36">
        <v>194</v>
      </c>
      <c r="B260" s="44" t="s">
        <v>215</v>
      </c>
      <c r="C260" s="43" t="s">
        <v>216</v>
      </c>
      <c r="D260" s="81" t="s">
        <v>217</v>
      </c>
      <c r="E260" s="96" t="s">
        <v>42</v>
      </c>
      <c r="F260" s="46">
        <v>1293</v>
      </c>
      <c r="G260" s="47"/>
      <c r="H260" s="48"/>
      <c r="I260" s="42"/>
    </row>
    <row r="261" spans="1:9" ht="191.25" x14ac:dyDescent="0.2">
      <c r="A261" s="36">
        <v>195</v>
      </c>
      <c r="B261" s="44" t="s">
        <v>218</v>
      </c>
      <c r="C261" s="49" t="s">
        <v>219</v>
      </c>
      <c r="D261" s="81" t="s">
        <v>220</v>
      </c>
      <c r="E261" s="96" t="s">
        <v>20</v>
      </c>
      <c r="F261" s="46">
        <v>3.5</v>
      </c>
      <c r="G261" s="47"/>
      <c r="H261" s="48"/>
      <c r="I261" s="42"/>
    </row>
    <row r="262" spans="1:9" ht="204" x14ac:dyDescent="0.2">
      <c r="A262" s="36">
        <v>196</v>
      </c>
      <c r="B262" s="44" t="s">
        <v>221</v>
      </c>
      <c r="C262" s="49" t="s">
        <v>40</v>
      </c>
      <c r="D262" s="81" t="s">
        <v>222</v>
      </c>
      <c r="E262" s="96" t="s">
        <v>42</v>
      </c>
      <c r="F262" s="46">
        <v>306</v>
      </c>
      <c r="G262" s="47"/>
      <c r="H262" s="48"/>
      <c r="I262" s="42"/>
    </row>
    <row r="263" spans="1:9" ht="191.25" x14ac:dyDescent="0.2">
      <c r="A263" s="36">
        <v>197</v>
      </c>
      <c r="B263" s="44" t="s">
        <v>223</v>
      </c>
      <c r="C263" s="49" t="s">
        <v>44</v>
      </c>
      <c r="D263" s="81" t="s">
        <v>224</v>
      </c>
      <c r="E263" s="96" t="s">
        <v>20</v>
      </c>
      <c r="F263" s="46">
        <v>2.82</v>
      </c>
      <c r="G263" s="47"/>
      <c r="H263" s="48"/>
      <c r="I263" s="42"/>
    </row>
    <row r="264" spans="1:9" ht="216.75" x14ac:dyDescent="0.2">
      <c r="A264" s="36">
        <v>198</v>
      </c>
      <c r="B264" s="44" t="s">
        <v>225</v>
      </c>
      <c r="C264" s="49" t="s">
        <v>211</v>
      </c>
      <c r="D264" s="81" t="s">
        <v>226</v>
      </c>
      <c r="E264" s="96" t="s">
        <v>198</v>
      </c>
      <c r="F264" s="46">
        <v>11.28</v>
      </c>
      <c r="G264" s="47"/>
      <c r="H264" s="48"/>
      <c r="I264" s="42"/>
    </row>
    <row r="265" spans="1:9" ht="267.75" x14ac:dyDescent="0.2">
      <c r="A265" s="36">
        <v>199</v>
      </c>
      <c r="B265" s="44" t="s">
        <v>227</v>
      </c>
      <c r="C265" s="49" t="s">
        <v>228</v>
      </c>
      <c r="D265" s="80" t="s">
        <v>229</v>
      </c>
      <c r="E265" s="96" t="s">
        <v>20</v>
      </c>
      <c r="F265" s="46">
        <v>5.2</v>
      </c>
      <c r="G265" s="47"/>
      <c r="H265" s="48"/>
      <c r="I265" s="42"/>
    </row>
    <row r="266" spans="1:9" ht="153" x14ac:dyDescent="0.2">
      <c r="A266" s="36">
        <v>200</v>
      </c>
      <c r="B266" s="44" t="s">
        <v>230</v>
      </c>
      <c r="C266" s="49" t="s">
        <v>96</v>
      </c>
      <c r="D266" s="81" t="s">
        <v>231</v>
      </c>
      <c r="E266" s="96" t="s">
        <v>63</v>
      </c>
      <c r="F266" s="46">
        <v>2</v>
      </c>
      <c r="G266" s="47"/>
      <c r="H266" s="48"/>
      <c r="I266" s="42"/>
    </row>
    <row r="267" spans="1:9" ht="178.5" x14ac:dyDescent="0.2">
      <c r="A267" s="36">
        <v>201</v>
      </c>
      <c r="B267" s="44" t="s">
        <v>232</v>
      </c>
      <c r="C267" s="49" t="s">
        <v>99</v>
      </c>
      <c r="D267" s="81" t="s">
        <v>233</v>
      </c>
      <c r="E267" s="96" t="s">
        <v>63</v>
      </c>
      <c r="F267" s="46">
        <v>30</v>
      </c>
      <c r="G267" s="47"/>
      <c r="H267" s="48"/>
      <c r="I267" s="42"/>
    </row>
    <row r="268" spans="1:9" ht="114.75" x14ac:dyDescent="0.2">
      <c r="A268" s="36">
        <v>202</v>
      </c>
      <c r="B268" s="44" t="s">
        <v>234</v>
      </c>
      <c r="C268" s="49" t="s">
        <v>235</v>
      </c>
      <c r="D268" s="80" t="s">
        <v>236</v>
      </c>
      <c r="E268" s="96" t="s">
        <v>94</v>
      </c>
      <c r="F268" s="46">
        <v>10</v>
      </c>
      <c r="G268" s="47"/>
      <c r="H268" s="48"/>
      <c r="I268" s="42"/>
    </row>
    <row r="269" spans="1:9" ht="127.5" x14ac:dyDescent="0.2">
      <c r="A269" s="36">
        <v>203</v>
      </c>
      <c r="B269" s="44" t="s">
        <v>237</v>
      </c>
      <c r="C269" s="49" t="s">
        <v>238</v>
      </c>
      <c r="D269" s="80" t="s">
        <v>239</v>
      </c>
      <c r="E269" s="96" t="s">
        <v>94</v>
      </c>
      <c r="F269" s="46">
        <v>10</v>
      </c>
      <c r="G269" s="47"/>
      <c r="H269" s="48"/>
      <c r="I269" s="42"/>
    </row>
    <row r="270" spans="1:9" ht="165.75" x14ac:dyDescent="0.2">
      <c r="A270" s="36">
        <v>204</v>
      </c>
      <c r="B270" s="44" t="s">
        <v>240</v>
      </c>
      <c r="C270" s="49" t="s">
        <v>108</v>
      </c>
      <c r="D270" s="81" t="s">
        <v>241</v>
      </c>
      <c r="E270" s="96" t="s">
        <v>94</v>
      </c>
      <c r="F270" s="46">
        <v>10</v>
      </c>
      <c r="G270" s="47"/>
      <c r="H270" s="48"/>
      <c r="I270" s="42"/>
    </row>
    <row r="271" spans="1:9" ht="153" x14ac:dyDescent="0.2">
      <c r="A271" s="36">
        <v>205</v>
      </c>
      <c r="B271" s="44" t="s">
        <v>242</v>
      </c>
      <c r="C271" s="49" t="s">
        <v>243</v>
      </c>
      <c r="D271" s="80" t="s">
        <v>244</v>
      </c>
      <c r="E271" s="96" t="s">
        <v>63</v>
      </c>
      <c r="F271" s="46">
        <v>4</v>
      </c>
      <c r="G271" s="47"/>
      <c r="H271" s="48"/>
      <c r="I271" s="42"/>
    </row>
    <row r="272" spans="1:9" x14ac:dyDescent="0.2">
      <c r="A272" s="36"/>
      <c r="B272" s="37" t="s">
        <v>317</v>
      </c>
      <c r="C272" s="43"/>
      <c r="D272" s="79" t="s">
        <v>318</v>
      </c>
      <c r="E272" s="95"/>
      <c r="F272" s="39"/>
      <c r="G272" s="40"/>
      <c r="H272" s="48"/>
      <c r="I272" s="42"/>
    </row>
    <row r="273" spans="1:9" ht="38.25" x14ac:dyDescent="0.2">
      <c r="A273" s="36"/>
      <c r="B273" s="37" t="s">
        <v>319</v>
      </c>
      <c r="C273" s="43"/>
      <c r="D273" s="79" t="s">
        <v>320</v>
      </c>
      <c r="E273" s="95"/>
      <c r="F273" s="39"/>
      <c r="G273" s="40"/>
      <c r="H273" s="48"/>
      <c r="I273" s="42"/>
    </row>
    <row r="274" spans="1:9" ht="25.5" x14ac:dyDescent="0.2">
      <c r="A274" s="36"/>
      <c r="B274" s="37" t="s">
        <v>321</v>
      </c>
      <c r="C274" s="43"/>
      <c r="D274" s="79" t="s">
        <v>322</v>
      </c>
      <c r="E274" s="95"/>
      <c r="F274" s="39"/>
      <c r="G274" s="40"/>
      <c r="H274" s="48"/>
      <c r="I274" s="42"/>
    </row>
    <row r="275" spans="1:9" ht="76.5" x14ac:dyDescent="0.2">
      <c r="A275" s="36">
        <v>206</v>
      </c>
      <c r="B275" s="44" t="s">
        <v>251</v>
      </c>
      <c r="C275" s="49" t="s">
        <v>252</v>
      </c>
      <c r="D275" s="81" t="s">
        <v>253</v>
      </c>
      <c r="E275" s="96" t="s">
        <v>254</v>
      </c>
      <c r="F275" s="46">
        <v>1</v>
      </c>
      <c r="G275" s="47"/>
      <c r="H275" s="48"/>
      <c r="I275" s="42"/>
    </row>
    <row r="276" spans="1:9" ht="102" x14ac:dyDescent="0.2">
      <c r="A276" s="36">
        <v>207</v>
      </c>
      <c r="B276" s="44" t="s">
        <v>255</v>
      </c>
      <c r="C276" s="49" t="s">
        <v>256</v>
      </c>
      <c r="D276" s="80" t="s">
        <v>257</v>
      </c>
      <c r="E276" s="96" t="s">
        <v>63</v>
      </c>
      <c r="F276" s="46">
        <v>2</v>
      </c>
      <c r="G276" s="47"/>
      <c r="H276" s="48"/>
      <c r="I276" s="42"/>
    </row>
    <row r="277" spans="1:9" ht="38.25" x14ac:dyDescent="0.2">
      <c r="A277" s="36"/>
      <c r="B277" s="37" t="s">
        <v>323</v>
      </c>
      <c r="C277" s="43"/>
      <c r="D277" s="79" t="s">
        <v>324</v>
      </c>
      <c r="E277" s="95"/>
      <c r="F277" s="39"/>
      <c r="G277" s="40"/>
      <c r="H277" s="48"/>
      <c r="I277" s="42"/>
    </row>
    <row r="278" spans="1:9" ht="25.5" x14ac:dyDescent="0.2">
      <c r="A278" s="36"/>
      <c r="B278" s="37" t="s">
        <v>325</v>
      </c>
      <c r="C278" s="43"/>
      <c r="D278" s="79" t="s">
        <v>326</v>
      </c>
      <c r="E278" s="95"/>
      <c r="F278" s="39"/>
      <c r="G278" s="40"/>
      <c r="H278" s="48"/>
      <c r="I278" s="42"/>
    </row>
    <row r="279" spans="1:9" ht="102" x14ac:dyDescent="0.2">
      <c r="A279" s="36">
        <v>208</v>
      </c>
      <c r="B279" s="44" t="s">
        <v>262</v>
      </c>
      <c r="C279" s="49" t="s">
        <v>263</v>
      </c>
      <c r="D279" s="80" t="s">
        <v>264</v>
      </c>
      <c r="E279" s="96" t="s">
        <v>63</v>
      </c>
      <c r="F279" s="46">
        <v>1</v>
      </c>
      <c r="G279" s="47"/>
      <c r="H279" s="48"/>
      <c r="I279" s="42"/>
    </row>
    <row r="280" spans="1:9" ht="25.5" x14ac:dyDescent="0.2">
      <c r="A280" s="36"/>
      <c r="B280" s="37" t="s">
        <v>327</v>
      </c>
      <c r="C280" s="43"/>
      <c r="D280" s="79" t="s">
        <v>328</v>
      </c>
      <c r="E280" s="95"/>
      <c r="F280" s="39"/>
      <c r="G280" s="40"/>
      <c r="H280" s="48"/>
      <c r="I280" s="42"/>
    </row>
    <row r="281" spans="1:9" ht="89.25" x14ac:dyDescent="0.2">
      <c r="A281" s="36">
        <v>209</v>
      </c>
      <c r="B281" s="44" t="s">
        <v>267</v>
      </c>
      <c r="C281" s="49" t="s">
        <v>268</v>
      </c>
      <c r="D281" s="80" t="s">
        <v>269</v>
      </c>
      <c r="E281" s="96" t="s">
        <v>63</v>
      </c>
      <c r="F281" s="46">
        <v>1</v>
      </c>
      <c r="G281" s="47"/>
      <c r="H281" s="48"/>
      <c r="I281" s="42"/>
    </row>
    <row r="282" spans="1:9" ht="25.5" x14ac:dyDescent="0.2">
      <c r="A282" s="36"/>
      <c r="B282" s="37" t="s">
        <v>329</v>
      </c>
      <c r="C282" s="43"/>
      <c r="D282" s="79" t="s">
        <v>330</v>
      </c>
      <c r="E282" s="95"/>
      <c r="F282" s="39"/>
      <c r="G282" s="40"/>
      <c r="H282" s="48"/>
      <c r="I282" s="42"/>
    </row>
    <row r="283" spans="1:9" ht="76.5" x14ac:dyDescent="0.2">
      <c r="A283" s="36">
        <v>210</v>
      </c>
      <c r="B283" s="44" t="s">
        <v>272</v>
      </c>
      <c r="C283" s="49" t="s">
        <v>273</v>
      </c>
      <c r="D283" s="80" t="s">
        <v>274</v>
      </c>
      <c r="E283" s="96" t="s">
        <v>63</v>
      </c>
      <c r="F283" s="46">
        <v>1</v>
      </c>
      <c r="G283" s="47"/>
      <c r="H283" s="48"/>
      <c r="I283" s="42"/>
    </row>
    <row r="284" spans="1:9" ht="25.5" x14ac:dyDescent="0.2">
      <c r="A284" s="36"/>
      <c r="B284" s="37" t="s">
        <v>331</v>
      </c>
      <c r="C284" s="43"/>
      <c r="D284" s="79" t="s">
        <v>332</v>
      </c>
      <c r="E284" s="95"/>
      <c r="F284" s="39"/>
      <c r="G284" s="40"/>
      <c r="H284" s="48"/>
      <c r="I284" s="42"/>
    </row>
    <row r="285" spans="1:9" ht="140.25" x14ac:dyDescent="0.2">
      <c r="A285" s="36">
        <v>211</v>
      </c>
      <c r="B285" s="44" t="s">
        <v>277</v>
      </c>
      <c r="C285" s="49" t="s">
        <v>278</v>
      </c>
      <c r="D285" s="80" t="s">
        <v>279</v>
      </c>
      <c r="E285" s="96" t="s">
        <v>63</v>
      </c>
      <c r="F285" s="46">
        <v>1</v>
      </c>
      <c r="G285" s="47"/>
      <c r="H285" s="48"/>
      <c r="I285" s="42"/>
    </row>
    <row r="286" spans="1:9" ht="25.5" x14ac:dyDescent="0.2">
      <c r="A286" s="36"/>
      <c r="B286" s="37" t="s">
        <v>333</v>
      </c>
      <c r="C286" s="43"/>
      <c r="D286" s="79" t="s">
        <v>334</v>
      </c>
      <c r="E286" s="95"/>
      <c r="F286" s="39"/>
      <c r="G286" s="40"/>
      <c r="H286" s="48"/>
      <c r="I286" s="42"/>
    </row>
    <row r="287" spans="1:9" ht="114.75" x14ac:dyDescent="0.2">
      <c r="A287" s="36">
        <v>212</v>
      </c>
      <c r="B287" s="44" t="s">
        <v>282</v>
      </c>
      <c r="C287" s="49" t="s">
        <v>283</v>
      </c>
      <c r="D287" s="80" t="s">
        <v>284</v>
      </c>
      <c r="E287" s="96" t="s">
        <v>63</v>
      </c>
      <c r="F287" s="46">
        <v>1</v>
      </c>
      <c r="G287" s="47"/>
      <c r="H287" s="48"/>
      <c r="I287" s="42"/>
    </row>
    <row r="288" spans="1:9" x14ac:dyDescent="0.2">
      <c r="A288" s="36"/>
      <c r="B288" s="37" t="s">
        <v>335</v>
      </c>
      <c r="C288" s="43"/>
      <c r="D288" s="79" t="s">
        <v>336</v>
      </c>
      <c r="E288" s="95"/>
      <c r="F288" s="39"/>
      <c r="G288" s="40"/>
      <c r="H288" s="48"/>
      <c r="I288" s="42"/>
    </row>
    <row r="289" spans="1:9" ht="38.25" x14ac:dyDescent="0.2">
      <c r="A289" s="36"/>
      <c r="B289" s="37" t="s">
        <v>337</v>
      </c>
      <c r="C289" s="43"/>
      <c r="D289" s="79" t="s">
        <v>338</v>
      </c>
      <c r="E289" s="95"/>
      <c r="F289" s="39"/>
      <c r="G289" s="40"/>
      <c r="H289" s="48"/>
      <c r="I289" s="42"/>
    </row>
    <row r="290" spans="1:9" ht="25.5" x14ac:dyDescent="0.2">
      <c r="A290" s="36"/>
      <c r="B290" s="37" t="s">
        <v>339</v>
      </c>
      <c r="C290" s="43"/>
      <c r="D290" s="79" t="s">
        <v>340</v>
      </c>
      <c r="E290" s="95"/>
      <c r="F290" s="39"/>
      <c r="G290" s="40"/>
      <c r="H290" s="48"/>
      <c r="I290" s="42"/>
    </row>
    <row r="291" spans="1:9" ht="76.5" x14ac:dyDescent="0.2">
      <c r="A291" s="36">
        <v>213</v>
      </c>
      <c r="B291" s="44" t="s">
        <v>341</v>
      </c>
      <c r="C291" s="49" t="s">
        <v>273</v>
      </c>
      <c r="D291" s="80" t="s">
        <v>342</v>
      </c>
      <c r="E291" s="96" t="s">
        <v>63</v>
      </c>
      <c r="F291" s="46">
        <v>940</v>
      </c>
      <c r="G291" s="47"/>
      <c r="H291" s="48"/>
      <c r="I291" s="42"/>
    </row>
    <row r="292" spans="1:9" ht="76.5" x14ac:dyDescent="0.2">
      <c r="A292" s="36">
        <v>214</v>
      </c>
      <c r="B292" s="44" t="s">
        <v>343</v>
      </c>
      <c r="C292" s="49" t="s">
        <v>273</v>
      </c>
      <c r="D292" s="80" t="s">
        <v>344</v>
      </c>
      <c r="E292" s="96" t="s">
        <v>63</v>
      </c>
      <c r="F292" s="46">
        <v>2</v>
      </c>
      <c r="G292" s="47"/>
      <c r="H292" s="48"/>
      <c r="I292" s="42"/>
    </row>
    <row r="293" spans="1:9" ht="25.5" x14ac:dyDescent="0.2">
      <c r="A293" s="36"/>
      <c r="B293" s="37" t="s">
        <v>345</v>
      </c>
      <c r="C293" s="43"/>
      <c r="D293" s="79" t="s">
        <v>346</v>
      </c>
      <c r="E293" s="95"/>
      <c r="F293" s="39"/>
      <c r="G293" s="40"/>
      <c r="H293" s="48"/>
      <c r="I293" s="42"/>
    </row>
    <row r="294" spans="1:9" ht="63.75" x14ac:dyDescent="0.2">
      <c r="A294" s="36">
        <v>215</v>
      </c>
      <c r="B294" s="44" t="s">
        <v>347</v>
      </c>
      <c r="C294" s="43" t="s">
        <v>348</v>
      </c>
      <c r="D294" s="80" t="s">
        <v>349</v>
      </c>
      <c r="E294" s="96" t="s">
        <v>63</v>
      </c>
      <c r="F294" s="46">
        <v>240</v>
      </c>
      <c r="G294" s="47"/>
      <c r="H294" s="48"/>
      <c r="I294" s="42"/>
    </row>
    <row r="295" spans="1:9" x14ac:dyDescent="0.2">
      <c r="A295" s="36"/>
      <c r="B295" s="37" t="s">
        <v>350</v>
      </c>
      <c r="C295" s="43"/>
      <c r="D295" s="79" t="s">
        <v>351</v>
      </c>
      <c r="E295" s="95"/>
      <c r="F295" s="39"/>
      <c r="G295" s="40"/>
      <c r="H295" s="48"/>
      <c r="I295" s="42"/>
    </row>
    <row r="296" spans="1:9" x14ac:dyDescent="0.2">
      <c r="A296" s="36"/>
      <c r="B296" s="37" t="s">
        <v>352</v>
      </c>
      <c r="C296" s="43"/>
      <c r="D296" s="79" t="s">
        <v>353</v>
      </c>
      <c r="E296" s="95"/>
      <c r="F296" s="39"/>
      <c r="G296" s="40"/>
      <c r="H296" s="48"/>
      <c r="I296" s="42"/>
    </row>
    <row r="297" spans="1:9" x14ac:dyDescent="0.2">
      <c r="A297" s="36"/>
      <c r="B297" s="37" t="s">
        <v>354</v>
      </c>
      <c r="C297" s="43"/>
      <c r="D297" s="79" t="s">
        <v>355</v>
      </c>
      <c r="E297" s="95"/>
      <c r="F297" s="39"/>
      <c r="G297" s="40"/>
      <c r="H297" s="48"/>
      <c r="I297" s="42"/>
    </row>
    <row r="298" spans="1:9" ht="76.5" x14ac:dyDescent="0.2">
      <c r="A298" s="36">
        <v>216</v>
      </c>
      <c r="B298" s="44" t="s">
        <v>356</v>
      </c>
      <c r="C298" s="49" t="s">
        <v>357</v>
      </c>
      <c r="D298" s="81" t="s">
        <v>358</v>
      </c>
      <c r="E298" s="96" t="s">
        <v>30</v>
      </c>
      <c r="F298" s="46">
        <v>160</v>
      </c>
      <c r="G298" s="47"/>
      <c r="H298" s="48"/>
      <c r="I298" s="42"/>
    </row>
    <row r="299" spans="1:9" ht="127.5" x14ac:dyDescent="0.2">
      <c r="A299" s="36">
        <v>217</v>
      </c>
      <c r="B299" s="44" t="s">
        <v>359</v>
      </c>
      <c r="C299" s="49" t="s">
        <v>357</v>
      </c>
      <c r="D299" s="81" t="s">
        <v>360</v>
      </c>
      <c r="E299" s="96" t="s">
        <v>30</v>
      </c>
      <c r="F299" s="46">
        <v>80</v>
      </c>
      <c r="G299" s="47"/>
      <c r="H299" s="48"/>
      <c r="I299" s="42"/>
    </row>
    <row r="300" spans="1:9" ht="114.75" x14ac:dyDescent="0.2">
      <c r="A300" s="36">
        <v>218</v>
      </c>
      <c r="B300" s="44" t="s">
        <v>361</v>
      </c>
      <c r="C300" s="49" t="s">
        <v>357</v>
      </c>
      <c r="D300" s="81" t="s">
        <v>362</v>
      </c>
      <c r="E300" s="96" t="s">
        <v>63</v>
      </c>
      <c r="F300" s="46">
        <v>48</v>
      </c>
      <c r="G300" s="47"/>
      <c r="H300" s="48"/>
      <c r="I300" s="42"/>
    </row>
    <row r="301" spans="1:9" ht="114.75" x14ac:dyDescent="0.2">
      <c r="A301" s="36">
        <v>219</v>
      </c>
      <c r="B301" s="44" t="s">
        <v>363</v>
      </c>
      <c r="C301" s="49" t="s">
        <v>357</v>
      </c>
      <c r="D301" s="81" t="s">
        <v>364</v>
      </c>
      <c r="E301" s="96" t="s">
        <v>63</v>
      </c>
      <c r="F301" s="46">
        <v>4</v>
      </c>
      <c r="G301" s="47"/>
      <c r="H301" s="48"/>
      <c r="I301" s="42"/>
    </row>
    <row r="302" spans="1:9" ht="114.75" x14ac:dyDescent="0.2">
      <c r="A302" s="36">
        <v>220</v>
      </c>
      <c r="B302" s="44" t="s">
        <v>365</v>
      </c>
      <c r="C302" s="49" t="s">
        <v>357</v>
      </c>
      <c r="D302" s="81" t="s">
        <v>366</v>
      </c>
      <c r="E302" s="96" t="s">
        <v>63</v>
      </c>
      <c r="F302" s="46">
        <v>1</v>
      </c>
      <c r="G302" s="47"/>
      <c r="H302" s="48"/>
      <c r="I302" s="42"/>
    </row>
    <row r="303" spans="1:9" ht="114.75" x14ac:dyDescent="0.2">
      <c r="A303" s="36">
        <v>221</v>
      </c>
      <c r="B303" s="44" t="s">
        <v>367</v>
      </c>
      <c r="C303" s="49" t="s">
        <v>357</v>
      </c>
      <c r="D303" s="81" t="s">
        <v>368</v>
      </c>
      <c r="E303" s="96" t="s">
        <v>63</v>
      </c>
      <c r="F303" s="46">
        <v>2</v>
      </c>
      <c r="G303" s="47"/>
      <c r="H303" s="48"/>
      <c r="I303" s="42"/>
    </row>
    <row r="304" spans="1:9" ht="114.75" x14ac:dyDescent="0.2">
      <c r="A304" s="36">
        <v>222</v>
      </c>
      <c r="B304" s="44" t="s">
        <v>369</v>
      </c>
      <c r="C304" s="49" t="s">
        <v>357</v>
      </c>
      <c r="D304" s="81" t="s">
        <v>370</v>
      </c>
      <c r="E304" s="96" t="s">
        <v>63</v>
      </c>
      <c r="F304" s="46">
        <v>10</v>
      </c>
      <c r="G304" s="47"/>
      <c r="H304" s="48"/>
      <c r="I304" s="42"/>
    </row>
    <row r="305" spans="1:9" ht="140.25" x14ac:dyDescent="0.2">
      <c r="A305" s="36">
        <v>223</v>
      </c>
      <c r="B305" s="44" t="s">
        <v>371</v>
      </c>
      <c r="C305" s="49" t="s">
        <v>357</v>
      </c>
      <c r="D305" s="81" t="s">
        <v>372</v>
      </c>
      <c r="E305" s="96" t="s">
        <v>63</v>
      </c>
      <c r="F305" s="46">
        <v>14</v>
      </c>
      <c r="G305" s="47"/>
      <c r="H305" s="48"/>
      <c r="I305" s="42"/>
    </row>
    <row r="306" spans="1:9" ht="153" x14ac:dyDescent="0.2">
      <c r="A306" s="36">
        <v>224</v>
      </c>
      <c r="B306" s="44" t="s">
        <v>373</v>
      </c>
      <c r="C306" s="49" t="s">
        <v>357</v>
      </c>
      <c r="D306" s="81" t="s">
        <v>374</v>
      </c>
      <c r="E306" s="96" t="s">
        <v>63</v>
      </c>
      <c r="F306" s="46">
        <v>8</v>
      </c>
      <c r="G306" s="47"/>
      <c r="H306" s="48"/>
      <c r="I306" s="42"/>
    </row>
    <row r="307" spans="1:9" ht="153" x14ac:dyDescent="0.2">
      <c r="A307" s="36">
        <v>225</v>
      </c>
      <c r="B307" s="44" t="s">
        <v>375</v>
      </c>
      <c r="C307" s="49" t="s">
        <v>357</v>
      </c>
      <c r="D307" s="81" t="s">
        <v>376</v>
      </c>
      <c r="E307" s="96" t="s">
        <v>63</v>
      </c>
      <c r="F307" s="46">
        <v>12</v>
      </c>
      <c r="G307" s="47"/>
      <c r="H307" s="48"/>
      <c r="I307" s="42"/>
    </row>
    <row r="308" spans="1:9" x14ac:dyDescent="0.2">
      <c r="A308" s="36"/>
      <c r="B308" s="37" t="s">
        <v>377</v>
      </c>
      <c r="C308" s="43"/>
      <c r="D308" s="79" t="s">
        <v>378</v>
      </c>
      <c r="E308" s="95"/>
      <c r="F308" s="39"/>
      <c r="G308" s="40"/>
      <c r="H308" s="48"/>
      <c r="I308" s="42"/>
    </row>
    <row r="309" spans="1:9" ht="165.75" x14ac:dyDescent="0.2">
      <c r="A309" s="36">
        <v>226</v>
      </c>
      <c r="B309" s="44" t="s">
        <v>379</v>
      </c>
      <c r="C309" s="49" t="s">
        <v>380</v>
      </c>
      <c r="D309" s="81" t="s">
        <v>381</v>
      </c>
      <c r="E309" s="96" t="s">
        <v>30</v>
      </c>
      <c r="F309" s="46">
        <v>422</v>
      </c>
      <c r="G309" s="47"/>
      <c r="H309" s="48"/>
      <c r="I309" s="42"/>
    </row>
    <row r="310" spans="1:9" ht="165.75" x14ac:dyDescent="0.2">
      <c r="A310" s="36">
        <v>227</v>
      </c>
      <c r="B310" s="44" t="s">
        <v>382</v>
      </c>
      <c r="C310" s="49" t="s">
        <v>380</v>
      </c>
      <c r="D310" s="81" t="s">
        <v>383</v>
      </c>
      <c r="E310" s="96" t="s">
        <v>20</v>
      </c>
      <c r="F310" s="46">
        <v>939.35</v>
      </c>
      <c r="G310" s="47"/>
      <c r="H310" s="48"/>
      <c r="I310" s="42"/>
    </row>
    <row r="311" spans="1:9" ht="165.75" x14ac:dyDescent="0.2">
      <c r="A311" s="36">
        <v>228</v>
      </c>
      <c r="B311" s="44" t="s">
        <v>384</v>
      </c>
      <c r="C311" s="49" t="s">
        <v>380</v>
      </c>
      <c r="D311" s="81" t="s">
        <v>385</v>
      </c>
      <c r="E311" s="96" t="s">
        <v>20</v>
      </c>
      <c r="F311" s="46">
        <v>39.46</v>
      </c>
      <c r="G311" s="47"/>
      <c r="H311" s="48"/>
      <c r="I311" s="42"/>
    </row>
    <row r="312" spans="1:9" ht="165.75" x14ac:dyDescent="0.2">
      <c r="A312" s="36">
        <v>229</v>
      </c>
      <c r="B312" s="44" t="s">
        <v>386</v>
      </c>
      <c r="C312" s="49" t="s">
        <v>380</v>
      </c>
      <c r="D312" s="81" t="s">
        <v>387</v>
      </c>
      <c r="E312" s="96" t="s">
        <v>20</v>
      </c>
      <c r="F312" s="46">
        <v>151.91999999999999</v>
      </c>
      <c r="G312" s="47"/>
      <c r="H312" s="48"/>
      <c r="I312" s="42"/>
    </row>
    <row r="313" spans="1:9" ht="242.25" x14ac:dyDescent="0.2">
      <c r="A313" s="36">
        <v>230</v>
      </c>
      <c r="B313" s="44" t="s">
        <v>388</v>
      </c>
      <c r="C313" s="49" t="s">
        <v>389</v>
      </c>
      <c r="D313" s="81" t="s">
        <v>390</v>
      </c>
      <c r="E313" s="96" t="s">
        <v>20</v>
      </c>
      <c r="F313" s="46">
        <v>1266</v>
      </c>
      <c r="G313" s="47"/>
      <c r="H313" s="48"/>
      <c r="I313" s="42"/>
    </row>
    <row r="314" spans="1:9" ht="204" x14ac:dyDescent="0.2">
      <c r="A314" s="36">
        <v>231</v>
      </c>
      <c r="B314" s="44" t="s">
        <v>391</v>
      </c>
      <c r="C314" s="49" t="s">
        <v>389</v>
      </c>
      <c r="D314" s="81" t="s">
        <v>392</v>
      </c>
      <c r="E314" s="96" t="s">
        <v>198</v>
      </c>
      <c r="F314" s="46">
        <v>1266</v>
      </c>
      <c r="G314" s="47"/>
      <c r="H314" s="48"/>
      <c r="I314" s="42"/>
    </row>
    <row r="315" spans="1:9" ht="255" x14ac:dyDescent="0.2">
      <c r="A315" s="36">
        <v>232</v>
      </c>
      <c r="B315" s="44" t="s">
        <v>393</v>
      </c>
      <c r="C315" s="49" t="s">
        <v>389</v>
      </c>
      <c r="D315" s="81" t="s">
        <v>394</v>
      </c>
      <c r="E315" s="96" t="s">
        <v>30</v>
      </c>
      <c r="F315" s="46">
        <v>22.16</v>
      </c>
      <c r="G315" s="47"/>
      <c r="H315" s="48"/>
      <c r="I315" s="42"/>
    </row>
    <row r="316" spans="1:9" x14ac:dyDescent="0.2">
      <c r="A316" s="36"/>
      <c r="B316" s="37" t="s">
        <v>395</v>
      </c>
      <c r="C316" s="43"/>
      <c r="D316" s="79" t="s">
        <v>396</v>
      </c>
      <c r="E316" s="95"/>
      <c r="F316" s="39"/>
      <c r="G316" s="40"/>
      <c r="H316" s="48"/>
      <c r="I316" s="42"/>
    </row>
    <row r="317" spans="1:9" ht="153" x14ac:dyDescent="0.2">
      <c r="A317" s="36">
        <v>233</v>
      </c>
      <c r="B317" s="44" t="s">
        <v>397</v>
      </c>
      <c r="C317" s="49" t="s">
        <v>398</v>
      </c>
      <c r="D317" s="81" t="s">
        <v>399</v>
      </c>
      <c r="E317" s="96" t="s">
        <v>20</v>
      </c>
      <c r="F317" s="46">
        <v>3724.41</v>
      </c>
      <c r="G317" s="47"/>
      <c r="H317" s="48"/>
      <c r="I317" s="42"/>
    </row>
    <row r="318" spans="1:9" ht="178.5" x14ac:dyDescent="0.2">
      <c r="A318" s="36">
        <v>234</v>
      </c>
      <c r="B318" s="44" t="s">
        <v>400</v>
      </c>
      <c r="C318" s="49" t="s">
        <v>401</v>
      </c>
      <c r="D318" s="81" t="s">
        <v>402</v>
      </c>
      <c r="E318" s="96" t="s">
        <v>20</v>
      </c>
      <c r="F318" s="46">
        <v>469.67</v>
      </c>
      <c r="G318" s="47"/>
      <c r="H318" s="48"/>
      <c r="I318" s="42"/>
    </row>
    <row r="319" spans="1:9" ht="165.75" x14ac:dyDescent="0.2">
      <c r="A319" s="36">
        <v>235</v>
      </c>
      <c r="B319" s="44" t="s">
        <v>403</v>
      </c>
      <c r="C319" s="49" t="s">
        <v>404</v>
      </c>
      <c r="D319" s="81" t="s">
        <v>405</v>
      </c>
      <c r="E319" s="96" t="s">
        <v>20</v>
      </c>
      <c r="F319" s="46">
        <v>469.67</v>
      </c>
      <c r="G319" s="47"/>
      <c r="H319" s="48"/>
      <c r="I319" s="42"/>
    </row>
    <row r="320" spans="1:9" ht="191.25" x14ac:dyDescent="0.2">
      <c r="A320" s="36">
        <v>236</v>
      </c>
      <c r="B320" s="44" t="s">
        <v>406</v>
      </c>
      <c r="C320" s="49" t="s">
        <v>407</v>
      </c>
      <c r="D320" s="81" t="s">
        <v>408</v>
      </c>
      <c r="E320" s="96" t="s">
        <v>198</v>
      </c>
      <c r="F320" s="46">
        <v>3131.16</v>
      </c>
      <c r="G320" s="47"/>
      <c r="H320" s="48"/>
      <c r="I320" s="42"/>
    </row>
    <row r="321" spans="1:9" x14ac:dyDescent="0.2">
      <c r="A321" s="36"/>
      <c r="B321" s="37" t="s">
        <v>409</v>
      </c>
      <c r="C321" s="43"/>
      <c r="D321" s="79" t="s">
        <v>410</v>
      </c>
      <c r="E321" s="95"/>
      <c r="F321" s="39"/>
      <c r="G321" s="40"/>
      <c r="H321" s="48"/>
      <c r="I321" s="42"/>
    </row>
    <row r="322" spans="1:9" ht="191.25" x14ac:dyDescent="0.2">
      <c r="A322" s="36">
        <v>237</v>
      </c>
      <c r="B322" s="44" t="s">
        <v>411</v>
      </c>
      <c r="C322" s="51" t="s">
        <v>47</v>
      </c>
      <c r="D322" s="81" t="s">
        <v>412</v>
      </c>
      <c r="E322" s="96" t="s">
        <v>20</v>
      </c>
      <c r="F322" s="46">
        <v>4868.4399999999996</v>
      </c>
      <c r="G322" s="47"/>
      <c r="H322" s="48"/>
      <c r="I322" s="42"/>
    </row>
    <row r="323" spans="1:9" ht="165.75" x14ac:dyDescent="0.2">
      <c r="A323" s="36">
        <v>238</v>
      </c>
      <c r="B323" s="44" t="s">
        <v>413</v>
      </c>
      <c r="C323" s="51" t="s">
        <v>47</v>
      </c>
      <c r="D323" s="81" t="s">
        <v>414</v>
      </c>
      <c r="E323" s="96" t="s">
        <v>20</v>
      </c>
      <c r="F323" s="46">
        <v>8151.52</v>
      </c>
      <c r="G323" s="47"/>
      <c r="H323" s="48"/>
      <c r="I323" s="42"/>
    </row>
    <row r="324" spans="1:9" ht="165.75" x14ac:dyDescent="0.2">
      <c r="A324" s="36">
        <v>239</v>
      </c>
      <c r="B324" s="44" t="s">
        <v>415</v>
      </c>
      <c r="C324" s="51" t="s">
        <v>193</v>
      </c>
      <c r="D324" s="81" t="s">
        <v>194</v>
      </c>
      <c r="E324" s="96" t="s">
        <v>20</v>
      </c>
      <c r="F324" s="46">
        <v>58287.57</v>
      </c>
      <c r="G324" s="47"/>
      <c r="H324" s="48"/>
      <c r="I324" s="42"/>
    </row>
    <row r="325" spans="1:9" ht="165.75" x14ac:dyDescent="0.2">
      <c r="A325" s="36">
        <v>240</v>
      </c>
      <c r="B325" s="44" t="s">
        <v>416</v>
      </c>
      <c r="C325" s="51" t="s">
        <v>290</v>
      </c>
      <c r="D325" s="81" t="s">
        <v>291</v>
      </c>
      <c r="E325" s="96" t="s">
        <v>20</v>
      </c>
      <c r="F325" s="46">
        <v>12550.22</v>
      </c>
      <c r="G325" s="47"/>
      <c r="H325" s="48"/>
      <c r="I325" s="42"/>
    </row>
    <row r="326" spans="1:9" ht="204" x14ac:dyDescent="0.2">
      <c r="A326" s="36">
        <v>241</v>
      </c>
      <c r="B326" s="44" t="s">
        <v>417</v>
      </c>
      <c r="C326" s="49" t="s">
        <v>418</v>
      </c>
      <c r="D326" s="81" t="s">
        <v>419</v>
      </c>
      <c r="E326" s="96" t="s">
        <v>63</v>
      </c>
      <c r="F326" s="46">
        <v>6</v>
      </c>
      <c r="G326" s="47"/>
      <c r="H326" s="48"/>
      <c r="I326" s="42"/>
    </row>
    <row r="327" spans="1:9" ht="331.5" x14ac:dyDescent="0.2">
      <c r="A327" s="36">
        <v>242</v>
      </c>
      <c r="B327" s="44" t="s">
        <v>420</v>
      </c>
      <c r="C327" s="49" t="s">
        <v>185</v>
      </c>
      <c r="D327" s="81" t="s">
        <v>421</v>
      </c>
      <c r="E327" s="96" t="s">
        <v>42</v>
      </c>
      <c r="F327" s="46">
        <v>358317.96</v>
      </c>
      <c r="G327" s="47"/>
      <c r="H327" s="48"/>
      <c r="I327" s="42"/>
    </row>
    <row r="328" spans="1:9" ht="204" x14ac:dyDescent="0.2">
      <c r="A328" s="36">
        <v>243</v>
      </c>
      <c r="B328" s="44" t="s">
        <v>422</v>
      </c>
      <c r="C328" s="49" t="s">
        <v>423</v>
      </c>
      <c r="D328" s="80" t="s">
        <v>424</v>
      </c>
      <c r="E328" s="96" t="s">
        <v>63</v>
      </c>
      <c r="F328" s="46">
        <v>294</v>
      </c>
      <c r="G328" s="47"/>
      <c r="H328" s="48"/>
      <c r="I328" s="42"/>
    </row>
    <row r="329" spans="1:9" ht="293.25" x14ac:dyDescent="0.2">
      <c r="A329" s="36">
        <v>244</v>
      </c>
      <c r="B329" s="44" t="s">
        <v>425</v>
      </c>
      <c r="C329" s="49" t="s">
        <v>185</v>
      </c>
      <c r="D329" s="81" t="s">
        <v>426</v>
      </c>
      <c r="E329" s="96" t="s">
        <v>42</v>
      </c>
      <c r="F329" s="46">
        <v>6883.75</v>
      </c>
      <c r="G329" s="47"/>
      <c r="H329" s="48"/>
      <c r="I329" s="42"/>
    </row>
    <row r="330" spans="1:9" ht="25.5" x14ac:dyDescent="0.2">
      <c r="A330" s="36"/>
      <c r="B330" s="37" t="s">
        <v>427</v>
      </c>
      <c r="C330" s="43"/>
      <c r="D330" s="79" t="s">
        <v>428</v>
      </c>
      <c r="E330" s="95"/>
      <c r="F330" s="39"/>
      <c r="G330" s="40"/>
      <c r="H330" s="48"/>
      <c r="I330" s="42"/>
    </row>
    <row r="331" spans="1:9" ht="153" x14ac:dyDescent="0.2">
      <c r="A331" s="36">
        <v>245</v>
      </c>
      <c r="B331" s="44" t="s">
        <v>429</v>
      </c>
      <c r="C331" s="49" t="s">
        <v>430</v>
      </c>
      <c r="D331" s="80" t="s">
        <v>431</v>
      </c>
      <c r="E331" s="96" t="s">
        <v>94</v>
      </c>
      <c r="F331" s="46">
        <v>550</v>
      </c>
      <c r="G331" s="47"/>
      <c r="H331" s="48"/>
      <c r="I331" s="42"/>
    </row>
    <row r="332" spans="1:9" ht="153" x14ac:dyDescent="0.2">
      <c r="A332" s="36">
        <v>246</v>
      </c>
      <c r="B332" s="44" t="s">
        <v>432</v>
      </c>
      <c r="C332" s="49" t="s">
        <v>433</v>
      </c>
      <c r="D332" s="80" t="s">
        <v>434</v>
      </c>
      <c r="E332" s="96" t="s">
        <v>94</v>
      </c>
      <c r="F332" s="46">
        <v>550</v>
      </c>
      <c r="G332" s="47"/>
      <c r="H332" s="48"/>
      <c r="I332" s="42"/>
    </row>
    <row r="333" spans="1:9" ht="140.25" x14ac:dyDescent="0.2">
      <c r="A333" s="36">
        <v>247</v>
      </c>
      <c r="B333" s="44" t="s">
        <v>435</v>
      </c>
      <c r="C333" s="49" t="s">
        <v>430</v>
      </c>
      <c r="D333" s="80" t="s">
        <v>436</v>
      </c>
      <c r="E333" s="96" t="s">
        <v>94</v>
      </c>
      <c r="F333" s="46">
        <v>550</v>
      </c>
      <c r="G333" s="47"/>
      <c r="H333" s="48"/>
      <c r="I333" s="42"/>
    </row>
    <row r="334" spans="1:9" x14ac:dyDescent="0.2">
      <c r="A334" s="36"/>
      <c r="B334" s="37" t="s">
        <v>437</v>
      </c>
      <c r="C334" s="43"/>
      <c r="D334" s="79" t="s">
        <v>438</v>
      </c>
      <c r="E334" s="95"/>
      <c r="F334" s="39"/>
      <c r="G334" s="40"/>
      <c r="H334" s="48"/>
      <c r="I334" s="42"/>
    </row>
    <row r="335" spans="1:9" x14ac:dyDescent="0.2">
      <c r="A335" s="36"/>
      <c r="B335" s="37" t="s">
        <v>439</v>
      </c>
      <c r="C335" s="43"/>
      <c r="D335" s="79" t="s">
        <v>440</v>
      </c>
      <c r="E335" s="95"/>
      <c r="F335" s="39"/>
      <c r="G335" s="40"/>
      <c r="H335" s="48"/>
      <c r="I335" s="42"/>
    </row>
    <row r="336" spans="1:9" ht="267.75" x14ac:dyDescent="0.2">
      <c r="A336" s="36">
        <v>248</v>
      </c>
      <c r="B336" s="44" t="s">
        <v>441</v>
      </c>
      <c r="C336" s="49" t="s">
        <v>442</v>
      </c>
      <c r="D336" s="80" t="s">
        <v>443</v>
      </c>
      <c r="E336" s="96" t="s">
        <v>30</v>
      </c>
      <c r="F336" s="46">
        <v>176.88</v>
      </c>
      <c r="G336" s="47"/>
      <c r="H336" s="48"/>
      <c r="I336" s="42"/>
    </row>
    <row r="337" spans="1:9" ht="267.75" x14ac:dyDescent="0.2">
      <c r="A337" s="36">
        <v>249</v>
      </c>
      <c r="B337" s="44" t="s">
        <v>444</v>
      </c>
      <c r="C337" s="49" t="s">
        <v>445</v>
      </c>
      <c r="D337" s="80" t="s">
        <v>446</v>
      </c>
      <c r="E337" s="96" t="s">
        <v>30</v>
      </c>
      <c r="F337" s="46">
        <v>485.48</v>
      </c>
      <c r="G337" s="47"/>
      <c r="H337" s="48"/>
      <c r="I337" s="42"/>
    </row>
    <row r="338" spans="1:9" ht="153" x14ac:dyDescent="0.2">
      <c r="A338" s="36">
        <v>250</v>
      </c>
      <c r="B338" s="44" t="s">
        <v>447</v>
      </c>
      <c r="C338" s="49" t="s">
        <v>401</v>
      </c>
      <c r="D338" s="81" t="s">
        <v>448</v>
      </c>
      <c r="E338" s="96" t="s">
        <v>20</v>
      </c>
      <c r="F338" s="46">
        <v>873.86</v>
      </c>
      <c r="G338" s="47"/>
      <c r="H338" s="48"/>
      <c r="I338" s="42"/>
    </row>
    <row r="339" spans="1:9" ht="165.75" x14ac:dyDescent="0.2">
      <c r="A339" s="36">
        <v>251</v>
      </c>
      <c r="B339" s="44" t="s">
        <v>449</v>
      </c>
      <c r="C339" s="51" t="s">
        <v>47</v>
      </c>
      <c r="D339" s="81" t="s">
        <v>450</v>
      </c>
      <c r="E339" s="96" t="s">
        <v>20</v>
      </c>
      <c r="F339" s="46">
        <v>2608.98</v>
      </c>
      <c r="G339" s="47"/>
      <c r="H339" s="48"/>
      <c r="I339" s="42"/>
    </row>
    <row r="340" spans="1:9" ht="165.75" x14ac:dyDescent="0.2">
      <c r="A340" s="36">
        <v>252</v>
      </c>
      <c r="B340" s="44" t="s">
        <v>451</v>
      </c>
      <c r="C340" s="51" t="s">
        <v>47</v>
      </c>
      <c r="D340" s="81" t="s">
        <v>452</v>
      </c>
      <c r="E340" s="96" t="s">
        <v>20</v>
      </c>
      <c r="F340" s="46">
        <v>10132.700000000001</v>
      </c>
      <c r="G340" s="47"/>
      <c r="H340" s="48"/>
      <c r="I340" s="42"/>
    </row>
    <row r="341" spans="1:9" ht="191.25" x14ac:dyDescent="0.2">
      <c r="A341" s="36">
        <v>253</v>
      </c>
      <c r="B341" s="44" t="s">
        <v>453</v>
      </c>
      <c r="C341" s="49" t="s">
        <v>40</v>
      </c>
      <c r="D341" s="81" t="s">
        <v>454</v>
      </c>
      <c r="E341" s="96" t="s">
        <v>42</v>
      </c>
      <c r="F341" s="46">
        <v>1792806.86</v>
      </c>
      <c r="G341" s="47"/>
      <c r="H341" s="48"/>
      <c r="I341" s="42"/>
    </row>
    <row r="342" spans="1:9" ht="178.5" x14ac:dyDescent="0.2">
      <c r="A342" s="36">
        <v>254</v>
      </c>
      <c r="B342" s="44" t="s">
        <v>455</v>
      </c>
      <c r="C342" s="49" t="s">
        <v>44</v>
      </c>
      <c r="D342" s="81" t="s">
        <v>456</v>
      </c>
      <c r="E342" s="96" t="s">
        <v>20</v>
      </c>
      <c r="F342" s="46">
        <v>12215.11</v>
      </c>
      <c r="G342" s="47"/>
      <c r="H342" s="48"/>
      <c r="I342" s="42"/>
    </row>
    <row r="343" spans="1:9" ht="229.5" x14ac:dyDescent="0.2">
      <c r="A343" s="36">
        <v>255</v>
      </c>
      <c r="B343" s="44" t="s">
        <v>457</v>
      </c>
      <c r="C343" s="49" t="s">
        <v>458</v>
      </c>
      <c r="D343" s="80" t="s">
        <v>459</v>
      </c>
      <c r="E343" s="96" t="s">
        <v>42</v>
      </c>
      <c r="F343" s="46">
        <v>19967.88</v>
      </c>
      <c r="G343" s="47"/>
      <c r="H343" s="48"/>
      <c r="I343" s="42"/>
    </row>
    <row r="344" spans="1:9" x14ac:dyDescent="0.2">
      <c r="A344" s="36"/>
      <c r="B344" s="37" t="s">
        <v>460</v>
      </c>
      <c r="C344" s="43"/>
      <c r="D344" s="79" t="s">
        <v>461</v>
      </c>
      <c r="E344" s="95"/>
      <c r="F344" s="39"/>
      <c r="G344" s="40"/>
      <c r="H344" s="48"/>
      <c r="I344" s="42"/>
    </row>
    <row r="345" spans="1:9" ht="127.5" x14ac:dyDescent="0.2">
      <c r="A345" s="36">
        <v>256</v>
      </c>
      <c r="B345" s="44" t="s">
        <v>462</v>
      </c>
      <c r="C345" s="49" t="s">
        <v>463</v>
      </c>
      <c r="D345" s="81" t="s">
        <v>464</v>
      </c>
      <c r="E345" s="96" t="s">
        <v>20</v>
      </c>
      <c r="F345" s="46">
        <v>398.07</v>
      </c>
      <c r="G345" s="47"/>
      <c r="H345" s="48"/>
      <c r="I345" s="42"/>
    </row>
    <row r="346" spans="1:9" ht="216.75" x14ac:dyDescent="0.2">
      <c r="A346" s="36">
        <v>257</v>
      </c>
      <c r="B346" s="44" t="s">
        <v>465</v>
      </c>
      <c r="C346" s="49" t="s">
        <v>466</v>
      </c>
      <c r="D346" s="81" t="s">
        <v>467</v>
      </c>
      <c r="E346" s="96" t="s">
        <v>198</v>
      </c>
      <c r="F346" s="46">
        <v>6363.17</v>
      </c>
      <c r="G346" s="47"/>
      <c r="H346" s="48"/>
      <c r="I346" s="42"/>
    </row>
    <row r="347" spans="1:9" ht="153" x14ac:dyDescent="0.2">
      <c r="A347" s="36">
        <v>258</v>
      </c>
      <c r="B347" s="44" t="s">
        <v>468</v>
      </c>
      <c r="C347" s="49" t="s">
        <v>469</v>
      </c>
      <c r="D347" s="81" t="s">
        <v>470</v>
      </c>
      <c r="E347" s="96" t="s">
        <v>30</v>
      </c>
      <c r="F347" s="46">
        <v>213.62</v>
      </c>
      <c r="G347" s="47"/>
      <c r="H347" s="48"/>
      <c r="I347" s="42"/>
    </row>
    <row r="348" spans="1:9" ht="153" x14ac:dyDescent="0.2">
      <c r="A348" s="36">
        <v>259</v>
      </c>
      <c r="B348" s="44" t="s">
        <v>471</v>
      </c>
      <c r="C348" s="49" t="s">
        <v>469</v>
      </c>
      <c r="D348" s="81" t="s">
        <v>472</v>
      </c>
      <c r="E348" s="96" t="s">
        <v>30</v>
      </c>
      <c r="F348" s="46">
        <v>213.62</v>
      </c>
      <c r="G348" s="47"/>
      <c r="H348" s="48"/>
      <c r="I348" s="42"/>
    </row>
    <row r="349" spans="1:9" ht="178.5" x14ac:dyDescent="0.2">
      <c r="A349" s="36">
        <v>260</v>
      </c>
      <c r="B349" s="44" t="s">
        <v>473</v>
      </c>
      <c r="C349" s="49" t="s">
        <v>474</v>
      </c>
      <c r="D349" s="80" t="s">
        <v>475</v>
      </c>
      <c r="E349" s="96" t="s">
        <v>198</v>
      </c>
      <c r="F349" s="46">
        <v>2207.96</v>
      </c>
      <c r="G349" s="47"/>
      <c r="H349" s="48"/>
      <c r="I349" s="42"/>
    </row>
    <row r="350" spans="1:9" ht="191.25" x14ac:dyDescent="0.2">
      <c r="A350" s="36">
        <v>261</v>
      </c>
      <c r="B350" s="44" t="s">
        <v>476</v>
      </c>
      <c r="C350" s="49" t="s">
        <v>44</v>
      </c>
      <c r="D350" s="81" t="s">
        <v>477</v>
      </c>
      <c r="E350" s="96" t="s">
        <v>20</v>
      </c>
      <c r="F350" s="46">
        <v>220.8</v>
      </c>
      <c r="G350" s="47"/>
      <c r="H350" s="48"/>
      <c r="I350" s="42"/>
    </row>
    <row r="351" spans="1:9" ht="242.25" x14ac:dyDescent="0.2">
      <c r="A351" s="36">
        <v>262</v>
      </c>
      <c r="B351" s="44" t="s">
        <v>478</v>
      </c>
      <c r="C351" s="43" t="s">
        <v>40</v>
      </c>
      <c r="D351" s="81" t="s">
        <v>479</v>
      </c>
      <c r="E351" s="96" t="s">
        <v>63</v>
      </c>
      <c r="F351" s="46">
        <v>504</v>
      </c>
      <c r="G351" s="47"/>
      <c r="H351" s="48"/>
      <c r="I351" s="42"/>
    </row>
    <row r="352" spans="1:9" ht="242.25" x14ac:dyDescent="0.2">
      <c r="A352" s="36">
        <v>263</v>
      </c>
      <c r="B352" s="44" t="s">
        <v>480</v>
      </c>
      <c r="C352" s="43" t="s">
        <v>40</v>
      </c>
      <c r="D352" s="81" t="s">
        <v>481</v>
      </c>
      <c r="E352" s="96" t="s">
        <v>63</v>
      </c>
      <c r="F352" s="46">
        <v>504</v>
      </c>
      <c r="G352" s="47"/>
      <c r="H352" s="48"/>
      <c r="I352" s="42"/>
    </row>
    <row r="353" spans="1:9" ht="204" x14ac:dyDescent="0.2">
      <c r="A353" s="36">
        <v>264</v>
      </c>
      <c r="B353" s="44" t="s">
        <v>482</v>
      </c>
      <c r="C353" s="49" t="s">
        <v>40</v>
      </c>
      <c r="D353" s="81" t="s">
        <v>483</v>
      </c>
      <c r="E353" s="96" t="s">
        <v>42</v>
      </c>
      <c r="F353" s="46">
        <v>582349.19999999995</v>
      </c>
      <c r="G353" s="47"/>
      <c r="H353" s="48"/>
      <c r="I353" s="42"/>
    </row>
    <row r="354" spans="1:9" ht="191.25" x14ac:dyDescent="0.2">
      <c r="A354" s="36">
        <v>265</v>
      </c>
      <c r="B354" s="44" t="s">
        <v>484</v>
      </c>
      <c r="C354" s="49" t="s">
        <v>44</v>
      </c>
      <c r="D354" s="81" t="s">
        <v>485</v>
      </c>
      <c r="E354" s="96" t="s">
        <v>20</v>
      </c>
      <c r="F354" s="46">
        <v>3704.12</v>
      </c>
      <c r="G354" s="47"/>
      <c r="H354" s="48"/>
      <c r="I354" s="42"/>
    </row>
    <row r="355" spans="1:9" ht="216.75" x14ac:dyDescent="0.2">
      <c r="A355" s="36">
        <v>266</v>
      </c>
      <c r="B355" s="44" t="s">
        <v>486</v>
      </c>
      <c r="C355" s="43" t="s">
        <v>211</v>
      </c>
      <c r="D355" s="81" t="s">
        <v>487</v>
      </c>
      <c r="E355" s="96" t="s">
        <v>198</v>
      </c>
      <c r="F355" s="46">
        <v>1134.58</v>
      </c>
      <c r="G355" s="47"/>
      <c r="H355" s="48"/>
      <c r="I355" s="42"/>
    </row>
    <row r="356" spans="1:9" ht="242.25" x14ac:dyDescent="0.2">
      <c r="A356" s="36">
        <v>267</v>
      </c>
      <c r="B356" s="44" t="s">
        <v>488</v>
      </c>
      <c r="C356" s="49" t="s">
        <v>185</v>
      </c>
      <c r="D356" s="81" t="s">
        <v>489</v>
      </c>
      <c r="E356" s="96" t="s">
        <v>42</v>
      </c>
      <c r="F356" s="46">
        <v>27374.959999999999</v>
      </c>
      <c r="G356" s="47"/>
      <c r="H356" s="48"/>
      <c r="I356" s="42"/>
    </row>
    <row r="357" spans="1:9" ht="229.5" x14ac:dyDescent="0.2">
      <c r="A357" s="36">
        <v>268</v>
      </c>
      <c r="B357" s="44" t="s">
        <v>490</v>
      </c>
      <c r="C357" s="43" t="s">
        <v>40</v>
      </c>
      <c r="D357" s="81" t="s">
        <v>491</v>
      </c>
      <c r="E357" s="96" t="s">
        <v>63</v>
      </c>
      <c r="F357" s="46">
        <v>428</v>
      </c>
      <c r="G357" s="47"/>
      <c r="H357" s="48"/>
      <c r="I357" s="42"/>
    </row>
    <row r="358" spans="1:9" ht="229.5" x14ac:dyDescent="0.2">
      <c r="A358" s="36">
        <v>269</v>
      </c>
      <c r="B358" s="44" t="s">
        <v>492</v>
      </c>
      <c r="C358" s="43" t="s">
        <v>40</v>
      </c>
      <c r="D358" s="81" t="s">
        <v>493</v>
      </c>
      <c r="E358" s="96" t="s">
        <v>63</v>
      </c>
      <c r="F358" s="46">
        <v>428</v>
      </c>
      <c r="G358" s="47"/>
      <c r="H358" s="48"/>
      <c r="I358" s="42"/>
    </row>
    <row r="359" spans="1:9" ht="229.5" x14ac:dyDescent="0.2">
      <c r="A359" s="36">
        <v>270</v>
      </c>
      <c r="B359" s="44" t="s">
        <v>494</v>
      </c>
      <c r="C359" s="43" t="s">
        <v>40</v>
      </c>
      <c r="D359" s="81" t="s">
        <v>495</v>
      </c>
      <c r="E359" s="96" t="s">
        <v>63</v>
      </c>
      <c r="F359" s="46">
        <v>428</v>
      </c>
      <c r="G359" s="47"/>
      <c r="H359" s="48"/>
      <c r="I359" s="42"/>
    </row>
    <row r="360" spans="1:9" ht="204" x14ac:dyDescent="0.2">
      <c r="A360" s="36">
        <v>271</v>
      </c>
      <c r="B360" s="44" t="s">
        <v>496</v>
      </c>
      <c r="C360" s="49" t="s">
        <v>40</v>
      </c>
      <c r="D360" s="81" t="s">
        <v>497</v>
      </c>
      <c r="E360" s="96" t="s">
        <v>42</v>
      </c>
      <c r="F360" s="46">
        <v>7392.24</v>
      </c>
      <c r="G360" s="47"/>
      <c r="H360" s="48"/>
      <c r="I360" s="42"/>
    </row>
    <row r="361" spans="1:9" ht="191.25" x14ac:dyDescent="0.2">
      <c r="A361" s="36">
        <v>272</v>
      </c>
      <c r="B361" s="44" t="s">
        <v>498</v>
      </c>
      <c r="C361" s="49" t="s">
        <v>44</v>
      </c>
      <c r="D361" s="81" t="s">
        <v>499</v>
      </c>
      <c r="E361" s="96" t="s">
        <v>20</v>
      </c>
      <c r="F361" s="46">
        <v>50.53</v>
      </c>
      <c r="G361" s="47"/>
      <c r="H361" s="48"/>
      <c r="I361" s="42"/>
    </row>
    <row r="362" spans="1:9" ht="216.75" x14ac:dyDescent="0.2">
      <c r="A362" s="36">
        <v>273</v>
      </c>
      <c r="B362" s="44" t="s">
        <v>500</v>
      </c>
      <c r="C362" s="43" t="s">
        <v>211</v>
      </c>
      <c r="D362" s="81" t="s">
        <v>501</v>
      </c>
      <c r="E362" s="96" t="s">
        <v>198</v>
      </c>
      <c r="F362" s="46">
        <v>126.34</v>
      </c>
      <c r="G362" s="47"/>
      <c r="H362" s="48"/>
      <c r="I362" s="42"/>
    </row>
    <row r="363" spans="1:9" ht="25.5" x14ac:dyDescent="0.2">
      <c r="A363" s="36"/>
      <c r="B363" s="37" t="s">
        <v>502</v>
      </c>
      <c r="C363" s="43"/>
      <c r="D363" s="79" t="s">
        <v>503</v>
      </c>
      <c r="E363" s="95"/>
      <c r="F363" s="39"/>
      <c r="G363" s="40"/>
      <c r="H363" s="48"/>
      <c r="I363" s="42"/>
    </row>
    <row r="364" spans="1:9" ht="255" x14ac:dyDescent="0.2">
      <c r="A364" s="36">
        <v>274</v>
      </c>
      <c r="B364" s="44" t="s">
        <v>504</v>
      </c>
      <c r="C364" s="43" t="s">
        <v>211</v>
      </c>
      <c r="D364" s="81" t="s">
        <v>505</v>
      </c>
      <c r="E364" s="96" t="s">
        <v>198</v>
      </c>
      <c r="F364" s="46">
        <v>691.88</v>
      </c>
      <c r="G364" s="47"/>
      <c r="H364" s="48"/>
      <c r="I364" s="42"/>
    </row>
    <row r="365" spans="1:9" ht="242.25" x14ac:dyDescent="0.2">
      <c r="A365" s="36">
        <v>275</v>
      </c>
      <c r="B365" s="44" t="s">
        <v>506</v>
      </c>
      <c r="C365" s="49" t="s">
        <v>40</v>
      </c>
      <c r="D365" s="81" t="s">
        <v>507</v>
      </c>
      <c r="E365" s="96" t="s">
        <v>42</v>
      </c>
      <c r="F365" s="46">
        <v>26186.720000000001</v>
      </c>
      <c r="G365" s="47"/>
      <c r="H365" s="48"/>
      <c r="I365" s="42"/>
    </row>
    <row r="366" spans="1:9" ht="216.75" x14ac:dyDescent="0.2">
      <c r="A366" s="36">
        <v>276</v>
      </c>
      <c r="B366" s="44" t="s">
        <v>508</v>
      </c>
      <c r="C366" s="49" t="s">
        <v>44</v>
      </c>
      <c r="D366" s="81" t="s">
        <v>509</v>
      </c>
      <c r="E366" s="96" t="s">
        <v>20</v>
      </c>
      <c r="F366" s="46">
        <v>173.74</v>
      </c>
      <c r="G366" s="47"/>
      <c r="H366" s="48"/>
      <c r="I366" s="42"/>
    </row>
    <row r="367" spans="1:9" ht="255" x14ac:dyDescent="0.2">
      <c r="A367" s="36">
        <v>277</v>
      </c>
      <c r="B367" s="44" t="s">
        <v>510</v>
      </c>
      <c r="C367" s="43" t="s">
        <v>211</v>
      </c>
      <c r="D367" s="81" t="s">
        <v>511</v>
      </c>
      <c r="E367" s="96" t="s">
        <v>198</v>
      </c>
      <c r="F367" s="46">
        <v>100.56</v>
      </c>
      <c r="G367" s="47"/>
      <c r="H367" s="48"/>
      <c r="I367" s="42"/>
    </row>
    <row r="368" spans="1:9" ht="242.25" x14ac:dyDescent="0.2">
      <c r="A368" s="36">
        <v>278</v>
      </c>
      <c r="B368" s="44" t="s">
        <v>512</v>
      </c>
      <c r="C368" s="49" t="s">
        <v>40</v>
      </c>
      <c r="D368" s="81" t="s">
        <v>513</v>
      </c>
      <c r="E368" s="96" t="s">
        <v>42</v>
      </c>
      <c r="F368" s="46">
        <v>2318.25</v>
      </c>
      <c r="G368" s="47"/>
      <c r="H368" s="48"/>
      <c r="I368" s="42"/>
    </row>
    <row r="369" spans="1:9" ht="216.75" x14ac:dyDescent="0.2">
      <c r="A369" s="36">
        <v>279</v>
      </c>
      <c r="B369" s="44" t="s">
        <v>514</v>
      </c>
      <c r="C369" s="49" t="s">
        <v>44</v>
      </c>
      <c r="D369" s="81" t="s">
        <v>515</v>
      </c>
      <c r="E369" s="96" t="s">
        <v>20</v>
      </c>
      <c r="F369" s="46">
        <v>16.16</v>
      </c>
      <c r="G369" s="47"/>
      <c r="H369" s="48"/>
      <c r="I369" s="42"/>
    </row>
    <row r="370" spans="1:9" ht="216.75" x14ac:dyDescent="0.2">
      <c r="A370" s="36">
        <v>280</v>
      </c>
      <c r="B370" s="44" t="s">
        <v>516</v>
      </c>
      <c r="C370" s="43" t="s">
        <v>211</v>
      </c>
      <c r="D370" s="81" t="s">
        <v>517</v>
      </c>
      <c r="E370" s="96" t="s">
        <v>198</v>
      </c>
      <c r="F370" s="46">
        <v>66.94</v>
      </c>
      <c r="G370" s="47"/>
      <c r="H370" s="48"/>
      <c r="I370" s="42"/>
    </row>
    <row r="371" spans="1:9" ht="204" x14ac:dyDescent="0.2">
      <c r="A371" s="36">
        <v>281</v>
      </c>
      <c r="B371" s="44" t="s">
        <v>518</v>
      </c>
      <c r="C371" s="49" t="s">
        <v>40</v>
      </c>
      <c r="D371" s="81" t="s">
        <v>519</v>
      </c>
      <c r="E371" s="96" t="s">
        <v>42</v>
      </c>
      <c r="F371" s="46">
        <v>986.72</v>
      </c>
      <c r="G371" s="47"/>
      <c r="H371" s="48"/>
      <c r="I371" s="42"/>
    </row>
    <row r="372" spans="1:9" ht="191.25" x14ac:dyDescent="0.2">
      <c r="A372" s="36">
        <v>282</v>
      </c>
      <c r="B372" s="44" t="s">
        <v>520</v>
      </c>
      <c r="C372" s="49" t="s">
        <v>44</v>
      </c>
      <c r="D372" s="81" t="s">
        <v>521</v>
      </c>
      <c r="E372" s="96" t="s">
        <v>20</v>
      </c>
      <c r="F372" s="46">
        <v>12.93</v>
      </c>
      <c r="G372" s="47"/>
      <c r="H372" s="48"/>
      <c r="I372" s="42"/>
    </row>
    <row r="373" spans="1:9" ht="204" x14ac:dyDescent="0.2">
      <c r="A373" s="36">
        <v>283</v>
      </c>
      <c r="B373" s="44" t="s">
        <v>522</v>
      </c>
      <c r="C373" s="49" t="s">
        <v>185</v>
      </c>
      <c r="D373" s="81" t="s">
        <v>523</v>
      </c>
      <c r="E373" s="96" t="s">
        <v>42</v>
      </c>
      <c r="F373" s="46">
        <v>459.93</v>
      </c>
      <c r="G373" s="47"/>
      <c r="H373" s="48"/>
      <c r="I373" s="42"/>
    </row>
    <row r="374" spans="1:9" ht="331.5" x14ac:dyDescent="0.2">
      <c r="A374" s="36">
        <v>284</v>
      </c>
      <c r="B374" s="44" t="s">
        <v>524</v>
      </c>
      <c r="C374" s="51" t="s">
        <v>525</v>
      </c>
      <c r="D374" s="80" t="s">
        <v>526</v>
      </c>
      <c r="E374" s="96" t="s">
        <v>198</v>
      </c>
      <c r="F374" s="46">
        <v>1052.3699999999999</v>
      </c>
      <c r="G374" s="47"/>
      <c r="H374" s="48"/>
      <c r="I374" s="42"/>
    </row>
    <row r="375" spans="1:9" ht="204" x14ac:dyDescent="0.2">
      <c r="A375" s="36">
        <v>285</v>
      </c>
      <c r="B375" s="44" t="s">
        <v>527</v>
      </c>
      <c r="C375" s="49" t="s">
        <v>40</v>
      </c>
      <c r="D375" s="81" t="s">
        <v>528</v>
      </c>
      <c r="E375" s="96" t="s">
        <v>42</v>
      </c>
      <c r="F375" s="46">
        <v>12941.61</v>
      </c>
      <c r="G375" s="47"/>
      <c r="H375" s="48"/>
      <c r="I375" s="42"/>
    </row>
    <row r="376" spans="1:9" ht="191.25" x14ac:dyDescent="0.2">
      <c r="A376" s="36">
        <v>286</v>
      </c>
      <c r="B376" s="44" t="s">
        <v>529</v>
      </c>
      <c r="C376" s="49" t="s">
        <v>44</v>
      </c>
      <c r="D376" s="81" t="s">
        <v>530</v>
      </c>
      <c r="E376" s="96" t="s">
        <v>20</v>
      </c>
      <c r="F376" s="46">
        <v>108.6</v>
      </c>
      <c r="G376" s="47"/>
      <c r="H376" s="48"/>
      <c r="I376" s="42"/>
    </row>
    <row r="377" spans="1:9" ht="216.75" x14ac:dyDescent="0.2">
      <c r="A377" s="36">
        <v>287</v>
      </c>
      <c r="B377" s="44" t="s">
        <v>531</v>
      </c>
      <c r="C377" s="43" t="s">
        <v>211</v>
      </c>
      <c r="D377" s="81" t="s">
        <v>532</v>
      </c>
      <c r="E377" s="96" t="s">
        <v>198</v>
      </c>
      <c r="F377" s="46">
        <v>83.48</v>
      </c>
      <c r="G377" s="47"/>
      <c r="H377" s="48"/>
      <c r="I377" s="42"/>
    </row>
    <row r="378" spans="1:9" ht="204" x14ac:dyDescent="0.2">
      <c r="A378" s="36">
        <v>288</v>
      </c>
      <c r="B378" s="44" t="s">
        <v>533</v>
      </c>
      <c r="C378" s="49" t="s">
        <v>40</v>
      </c>
      <c r="D378" s="81" t="s">
        <v>534</v>
      </c>
      <c r="E378" s="96" t="s">
        <v>42</v>
      </c>
      <c r="F378" s="46">
        <v>21534.32</v>
      </c>
      <c r="G378" s="47"/>
      <c r="H378" s="48"/>
      <c r="I378" s="42"/>
    </row>
    <row r="379" spans="1:9" ht="191.25" x14ac:dyDescent="0.2">
      <c r="A379" s="36">
        <v>289</v>
      </c>
      <c r="B379" s="44" t="s">
        <v>535</v>
      </c>
      <c r="C379" s="49" t="s">
        <v>44</v>
      </c>
      <c r="D379" s="81" t="s">
        <v>536</v>
      </c>
      <c r="E379" s="96" t="s">
        <v>20</v>
      </c>
      <c r="F379" s="46">
        <v>115.51</v>
      </c>
      <c r="G379" s="47"/>
      <c r="H379" s="48"/>
      <c r="I379" s="42"/>
    </row>
    <row r="380" spans="1:9" ht="216.75" x14ac:dyDescent="0.2">
      <c r="A380" s="36">
        <v>290</v>
      </c>
      <c r="B380" s="44" t="s">
        <v>537</v>
      </c>
      <c r="C380" s="43" t="s">
        <v>211</v>
      </c>
      <c r="D380" s="81" t="s">
        <v>538</v>
      </c>
      <c r="E380" s="96" t="s">
        <v>198</v>
      </c>
      <c r="F380" s="46">
        <v>92.33</v>
      </c>
      <c r="G380" s="47"/>
      <c r="H380" s="48"/>
      <c r="I380" s="42"/>
    </row>
    <row r="381" spans="1:9" ht="204" x14ac:dyDescent="0.2">
      <c r="A381" s="36">
        <v>291</v>
      </c>
      <c r="B381" s="44" t="s">
        <v>539</v>
      </c>
      <c r="C381" s="49" t="s">
        <v>40</v>
      </c>
      <c r="D381" s="81" t="s">
        <v>540</v>
      </c>
      <c r="E381" s="96" t="s">
        <v>42</v>
      </c>
      <c r="F381" s="46">
        <v>17555.73</v>
      </c>
      <c r="G381" s="47"/>
      <c r="H381" s="48"/>
      <c r="I381" s="42"/>
    </row>
    <row r="382" spans="1:9" ht="191.25" x14ac:dyDescent="0.2">
      <c r="A382" s="36">
        <v>292</v>
      </c>
      <c r="B382" s="44" t="s">
        <v>541</v>
      </c>
      <c r="C382" s="49" t="s">
        <v>44</v>
      </c>
      <c r="D382" s="81" t="s">
        <v>542</v>
      </c>
      <c r="E382" s="96" t="s">
        <v>20</v>
      </c>
      <c r="F382" s="46">
        <v>24.1</v>
      </c>
      <c r="G382" s="47"/>
      <c r="H382" s="48"/>
      <c r="I382" s="42"/>
    </row>
    <row r="383" spans="1:9" ht="216.75" x14ac:dyDescent="0.2">
      <c r="A383" s="36">
        <v>293</v>
      </c>
      <c r="B383" s="44" t="s">
        <v>543</v>
      </c>
      <c r="C383" s="43" t="s">
        <v>211</v>
      </c>
      <c r="D383" s="81" t="s">
        <v>544</v>
      </c>
      <c r="E383" s="96" t="s">
        <v>198</v>
      </c>
      <c r="F383" s="46">
        <v>315.82</v>
      </c>
      <c r="G383" s="47"/>
      <c r="H383" s="48"/>
      <c r="I383" s="42"/>
    </row>
    <row r="384" spans="1:9" ht="216.75" x14ac:dyDescent="0.2">
      <c r="A384" s="36">
        <v>294</v>
      </c>
      <c r="B384" s="44" t="s">
        <v>545</v>
      </c>
      <c r="C384" s="49" t="s">
        <v>40</v>
      </c>
      <c r="D384" s="81" t="s">
        <v>546</v>
      </c>
      <c r="E384" s="96" t="s">
        <v>42</v>
      </c>
      <c r="F384" s="46">
        <v>1484.82</v>
      </c>
      <c r="G384" s="47"/>
      <c r="H384" s="48"/>
      <c r="I384" s="42"/>
    </row>
    <row r="385" spans="1:9" ht="204" x14ac:dyDescent="0.2">
      <c r="A385" s="36">
        <v>295</v>
      </c>
      <c r="B385" s="44" t="s">
        <v>547</v>
      </c>
      <c r="C385" s="49" t="s">
        <v>44</v>
      </c>
      <c r="D385" s="81" t="s">
        <v>548</v>
      </c>
      <c r="E385" s="96" t="s">
        <v>20</v>
      </c>
      <c r="F385" s="46">
        <v>11.5</v>
      </c>
      <c r="G385" s="47"/>
      <c r="H385" s="48"/>
      <c r="I385" s="42"/>
    </row>
    <row r="386" spans="1:9" ht="229.5" x14ac:dyDescent="0.2">
      <c r="A386" s="36">
        <v>296</v>
      </c>
      <c r="B386" s="44" t="s">
        <v>549</v>
      </c>
      <c r="C386" s="43" t="s">
        <v>211</v>
      </c>
      <c r="D386" s="81" t="s">
        <v>550</v>
      </c>
      <c r="E386" s="96" t="s">
        <v>198</v>
      </c>
      <c r="F386" s="46">
        <v>91.99</v>
      </c>
      <c r="G386" s="47"/>
      <c r="H386" s="48"/>
      <c r="I386" s="42"/>
    </row>
    <row r="387" spans="1:9" ht="331.5" x14ac:dyDescent="0.2">
      <c r="A387" s="36">
        <v>297</v>
      </c>
      <c r="B387" s="44" t="s">
        <v>551</v>
      </c>
      <c r="C387" s="51" t="s">
        <v>552</v>
      </c>
      <c r="D387" s="81" t="s">
        <v>553</v>
      </c>
      <c r="E387" s="96" t="s">
        <v>198</v>
      </c>
      <c r="F387" s="46">
        <v>1191.26</v>
      </c>
      <c r="G387" s="47"/>
      <c r="H387" s="48"/>
      <c r="I387" s="42"/>
    </row>
    <row r="388" spans="1:9" ht="204" x14ac:dyDescent="0.2">
      <c r="A388" s="36">
        <v>298</v>
      </c>
      <c r="B388" s="44" t="s">
        <v>554</v>
      </c>
      <c r="C388" s="49" t="s">
        <v>40</v>
      </c>
      <c r="D388" s="81" t="s">
        <v>555</v>
      </c>
      <c r="E388" s="96" t="s">
        <v>42</v>
      </c>
      <c r="F388" s="46">
        <v>261695.22</v>
      </c>
      <c r="G388" s="47"/>
      <c r="H388" s="48"/>
      <c r="I388" s="42"/>
    </row>
    <row r="389" spans="1:9" ht="191.25" x14ac:dyDescent="0.2">
      <c r="A389" s="36">
        <v>299</v>
      </c>
      <c r="B389" s="44" t="s">
        <v>556</v>
      </c>
      <c r="C389" s="49" t="s">
        <v>44</v>
      </c>
      <c r="D389" s="81" t="s">
        <v>557</v>
      </c>
      <c r="E389" s="96" t="s">
        <v>20</v>
      </c>
      <c r="F389" s="46">
        <v>1755.92</v>
      </c>
      <c r="G389" s="47"/>
      <c r="H389" s="48"/>
      <c r="I389" s="42"/>
    </row>
    <row r="390" spans="1:9" ht="216.75" x14ac:dyDescent="0.2">
      <c r="A390" s="36">
        <v>300</v>
      </c>
      <c r="B390" s="44" t="s">
        <v>558</v>
      </c>
      <c r="C390" s="43" t="s">
        <v>211</v>
      </c>
      <c r="D390" s="81" t="s">
        <v>559</v>
      </c>
      <c r="E390" s="96" t="s">
        <v>198</v>
      </c>
      <c r="F390" s="46">
        <v>648.29999999999995</v>
      </c>
      <c r="G390" s="47"/>
      <c r="H390" s="48"/>
      <c r="I390" s="42"/>
    </row>
    <row r="391" spans="1:9" ht="204" x14ac:dyDescent="0.2">
      <c r="A391" s="36">
        <v>301</v>
      </c>
      <c r="B391" s="44" t="s">
        <v>560</v>
      </c>
      <c r="C391" s="49" t="s">
        <v>40</v>
      </c>
      <c r="D391" s="81" t="s">
        <v>561</v>
      </c>
      <c r="E391" s="96" t="s">
        <v>42</v>
      </c>
      <c r="F391" s="46">
        <v>286017.15000000002</v>
      </c>
      <c r="G391" s="47"/>
      <c r="H391" s="48"/>
      <c r="I391" s="42"/>
    </row>
    <row r="392" spans="1:9" ht="191.25" x14ac:dyDescent="0.2">
      <c r="A392" s="36">
        <v>302</v>
      </c>
      <c r="B392" s="44" t="s">
        <v>562</v>
      </c>
      <c r="C392" s="49" t="s">
        <v>44</v>
      </c>
      <c r="D392" s="81" t="s">
        <v>563</v>
      </c>
      <c r="E392" s="96" t="s">
        <v>20</v>
      </c>
      <c r="F392" s="46">
        <v>1418.39</v>
      </c>
      <c r="G392" s="47"/>
      <c r="H392" s="48"/>
      <c r="I392" s="42"/>
    </row>
    <row r="393" spans="1:9" ht="216.75" x14ac:dyDescent="0.2">
      <c r="A393" s="36">
        <v>303</v>
      </c>
      <c r="B393" s="44" t="s">
        <v>564</v>
      </c>
      <c r="C393" s="43" t="s">
        <v>211</v>
      </c>
      <c r="D393" s="81" t="s">
        <v>565</v>
      </c>
      <c r="E393" s="96" t="s">
        <v>198</v>
      </c>
      <c r="F393" s="46">
        <v>680.81</v>
      </c>
      <c r="G393" s="47"/>
      <c r="H393" s="48"/>
      <c r="I393" s="42"/>
    </row>
    <row r="394" spans="1:9" ht="204" x14ac:dyDescent="0.2">
      <c r="A394" s="36">
        <v>304</v>
      </c>
      <c r="B394" s="44" t="s">
        <v>566</v>
      </c>
      <c r="C394" s="49" t="s">
        <v>40</v>
      </c>
      <c r="D394" s="81" t="s">
        <v>567</v>
      </c>
      <c r="E394" s="96" t="s">
        <v>42</v>
      </c>
      <c r="F394" s="46">
        <v>76882.63</v>
      </c>
      <c r="G394" s="47"/>
      <c r="H394" s="48"/>
      <c r="I394" s="42"/>
    </row>
    <row r="395" spans="1:9" ht="191.25" x14ac:dyDescent="0.2">
      <c r="A395" s="36">
        <v>305</v>
      </c>
      <c r="B395" s="44" t="s">
        <v>568</v>
      </c>
      <c r="C395" s="49" t="s">
        <v>44</v>
      </c>
      <c r="D395" s="81" t="s">
        <v>569</v>
      </c>
      <c r="E395" s="96" t="s">
        <v>20</v>
      </c>
      <c r="F395" s="46">
        <v>75.400000000000006</v>
      </c>
      <c r="G395" s="47"/>
      <c r="H395" s="48"/>
      <c r="I395" s="42"/>
    </row>
    <row r="396" spans="1:9" ht="191.25" x14ac:dyDescent="0.2">
      <c r="A396" s="36">
        <v>306</v>
      </c>
      <c r="B396" s="44" t="s">
        <v>570</v>
      </c>
      <c r="C396" s="49" t="s">
        <v>44</v>
      </c>
      <c r="D396" s="81" t="s">
        <v>571</v>
      </c>
      <c r="E396" s="96" t="s">
        <v>20</v>
      </c>
      <c r="F396" s="46">
        <v>306.83</v>
      </c>
      <c r="G396" s="47"/>
      <c r="H396" s="48"/>
      <c r="I396" s="42"/>
    </row>
    <row r="397" spans="1:9" ht="216.75" x14ac:dyDescent="0.2">
      <c r="A397" s="36">
        <v>307</v>
      </c>
      <c r="B397" s="44" t="s">
        <v>572</v>
      </c>
      <c r="C397" s="43" t="s">
        <v>211</v>
      </c>
      <c r="D397" s="81" t="s">
        <v>573</v>
      </c>
      <c r="E397" s="96" t="s">
        <v>198</v>
      </c>
      <c r="F397" s="46">
        <v>653.37</v>
      </c>
      <c r="G397" s="47"/>
      <c r="H397" s="48"/>
      <c r="I397" s="42"/>
    </row>
    <row r="398" spans="1:9" ht="204" x14ac:dyDescent="0.2">
      <c r="A398" s="36">
        <v>308</v>
      </c>
      <c r="B398" s="44" t="s">
        <v>574</v>
      </c>
      <c r="C398" s="49" t="s">
        <v>40</v>
      </c>
      <c r="D398" s="81" t="s">
        <v>575</v>
      </c>
      <c r="E398" s="96" t="s">
        <v>42</v>
      </c>
      <c r="F398" s="46">
        <v>406938.22</v>
      </c>
      <c r="G398" s="47"/>
      <c r="H398" s="48"/>
      <c r="I398" s="42"/>
    </row>
    <row r="399" spans="1:9" ht="191.25" x14ac:dyDescent="0.2">
      <c r="A399" s="36">
        <v>309</v>
      </c>
      <c r="B399" s="44" t="s">
        <v>576</v>
      </c>
      <c r="C399" s="49" t="s">
        <v>44</v>
      </c>
      <c r="D399" s="81" t="s">
        <v>577</v>
      </c>
      <c r="E399" s="96" t="s">
        <v>20</v>
      </c>
      <c r="F399" s="46">
        <v>3381.6</v>
      </c>
      <c r="G399" s="47"/>
      <c r="H399" s="48"/>
      <c r="I399" s="42"/>
    </row>
    <row r="400" spans="1:9" ht="216.75" x14ac:dyDescent="0.2">
      <c r="A400" s="36">
        <v>310</v>
      </c>
      <c r="B400" s="44" t="s">
        <v>578</v>
      </c>
      <c r="C400" s="43" t="s">
        <v>211</v>
      </c>
      <c r="D400" s="81" t="s">
        <v>579</v>
      </c>
      <c r="E400" s="96" t="s">
        <v>198</v>
      </c>
      <c r="F400" s="46">
        <v>2291.4299999999998</v>
      </c>
      <c r="G400" s="47"/>
      <c r="H400" s="48"/>
      <c r="I400" s="42"/>
    </row>
    <row r="401" spans="1:9" ht="165.75" x14ac:dyDescent="0.2">
      <c r="A401" s="36">
        <v>311</v>
      </c>
      <c r="B401" s="44" t="s">
        <v>580</v>
      </c>
      <c r="C401" s="49" t="s">
        <v>581</v>
      </c>
      <c r="D401" s="80" t="s">
        <v>582</v>
      </c>
      <c r="E401" s="96" t="s">
        <v>20</v>
      </c>
      <c r="F401" s="46">
        <v>146.34</v>
      </c>
      <c r="G401" s="47"/>
      <c r="H401" s="48"/>
      <c r="I401" s="42"/>
    </row>
    <row r="402" spans="1:9" ht="280.5" x14ac:dyDescent="0.2">
      <c r="A402" s="36">
        <v>312</v>
      </c>
      <c r="B402" s="44" t="s">
        <v>583</v>
      </c>
      <c r="C402" s="49" t="s">
        <v>185</v>
      </c>
      <c r="D402" s="81" t="s">
        <v>584</v>
      </c>
      <c r="E402" s="96" t="s">
        <v>63</v>
      </c>
      <c r="F402" s="46">
        <v>12</v>
      </c>
      <c r="G402" s="47"/>
      <c r="H402" s="48"/>
      <c r="I402" s="42"/>
    </row>
    <row r="403" spans="1:9" ht="242.25" x14ac:dyDescent="0.2">
      <c r="A403" s="36">
        <v>313</v>
      </c>
      <c r="B403" s="44" t="s">
        <v>585</v>
      </c>
      <c r="C403" s="43" t="s">
        <v>40</v>
      </c>
      <c r="D403" s="81" t="s">
        <v>586</v>
      </c>
      <c r="E403" s="96" t="s">
        <v>63</v>
      </c>
      <c r="F403" s="46">
        <v>48</v>
      </c>
      <c r="G403" s="47"/>
      <c r="H403" s="48"/>
      <c r="I403" s="42"/>
    </row>
    <row r="404" spans="1:9" ht="242.25" x14ac:dyDescent="0.2">
      <c r="A404" s="36">
        <v>314</v>
      </c>
      <c r="B404" s="44" t="s">
        <v>587</v>
      </c>
      <c r="C404" s="43" t="s">
        <v>40</v>
      </c>
      <c r="D404" s="81" t="s">
        <v>588</v>
      </c>
      <c r="E404" s="96" t="s">
        <v>63</v>
      </c>
      <c r="F404" s="46">
        <v>759</v>
      </c>
      <c r="G404" s="47"/>
      <c r="H404" s="48"/>
      <c r="I404" s="42"/>
    </row>
    <row r="405" spans="1:9" ht="242.25" x14ac:dyDescent="0.2">
      <c r="A405" s="36">
        <v>315</v>
      </c>
      <c r="B405" s="44" t="s">
        <v>589</v>
      </c>
      <c r="C405" s="43" t="s">
        <v>40</v>
      </c>
      <c r="D405" s="81" t="s">
        <v>590</v>
      </c>
      <c r="E405" s="96" t="s">
        <v>63</v>
      </c>
      <c r="F405" s="46">
        <v>65</v>
      </c>
      <c r="G405" s="47"/>
      <c r="H405" s="48"/>
      <c r="I405" s="42"/>
    </row>
    <row r="406" spans="1:9" ht="242.25" x14ac:dyDescent="0.2">
      <c r="A406" s="36">
        <v>316</v>
      </c>
      <c r="B406" s="44" t="s">
        <v>591</v>
      </c>
      <c r="C406" s="43" t="s">
        <v>40</v>
      </c>
      <c r="D406" s="81" t="s">
        <v>592</v>
      </c>
      <c r="E406" s="96" t="s">
        <v>63</v>
      </c>
      <c r="F406" s="46">
        <v>39</v>
      </c>
      <c r="G406" s="47"/>
      <c r="H406" s="48"/>
      <c r="I406" s="42"/>
    </row>
    <row r="407" spans="1:9" ht="242.25" x14ac:dyDescent="0.2">
      <c r="A407" s="36">
        <v>317</v>
      </c>
      <c r="B407" s="44" t="s">
        <v>593</v>
      </c>
      <c r="C407" s="43" t="s">
        <v>40</v>
      </c>
      <c r="D407" s="81" t="s">
        <v>594</v>
      </c>
      <c r="E407" s="96" t="s">
        <v>63</v>
      </c>
      <c r="F407" s="46">
        <v>32</v>
      </c>
      <c r="G407" s="47"/>
      <c r="H407" s="48"/>
      <c r="I407" s="42"/>
    </row>
    <row r="408" spans="1:9" ht="242.25" x14ac:dyDescent="0.2">
      <c r="A408" s="36">
        <v>318</v>
      </c>
      <c r="B408" s="44" t="s">
        <v>595</v>
      </c>
      <c r="C408" s="43" t="s">
        <v>40</v>
      </c>
      <c r="D408" s="81" t="s">
        <v>596</v>
      </c>
      <c r="E408" s="96" t="s">
        <v>63</v>
      </c>
      <c r="F408" s="46">
        <v>16</v>
      </c>
      <c r="G408" s="47"/>
      <c r="H408" s="48"/>
      <c r="I408" s="42"/>
    </row>
    <row r="409" spans="1:9" ht="242.25" x14ac:dyDescent="0.2">
      <c r="A409" s="36">
        <v>319</v>
      </c>
      <c r="B409" s="44" t="s">
        <v>597</v>
      </c>
      <c r="C409" s="43" t="s">
        <v>40</v>
      </c>
      <c r="D409" s="81" t="s">
        <v>598</v>
      </c>
      <c r="E409" s="96" t="s">
        <v>63</v>
      </c>
      <c r="F409" s="46">
        <v>140</v>
      </c>
      <c r="G409" s="47"/>
      <c r="H409" s="48"/>
      <c r="I409" s="42"/>
    </row>
    <row r="410" spans="1:9" ht="242.25" x14ac:dyDescent="0.2">
      <c r="A410" s="36">
        <v>320</v>
      </c>
      <c r="B410" s="44" t="s">
        <v>599</v>
      </c>
      <c r="C410" s="43" t="s">
        <v>40</v>
      </c>
      <c r="D410" s="81" t="s">
        <v>600</v>
      </c>
      <c r="E410" s="96" t="s">
        <v>63</v>
      </c>
      <c r="F410" s="46">
        <v>829</v>
      </c>
      <c r="G410" s="47"/>
      <c r="H410" s="48"/>
      <c r="I410" s="42"/>
    </row>
    <row r="411" spans="1:9" ht="242.25" x14ac:dyDescent="0.2">
      <c r="A411" s="36">
        <v>321</v>
      </c>
      <c r="B411" s="44" t="s">
        <v>601</v>
      </c>
      <c r="C411" s="43" t="s">
        <v>40</v>
      </c>
      <c r="D411" s="81" t="s">
        <v>602</v>
      </c>
      <c r="E411" s="96" t="s">
        <v>63</v>
      </c>
      <c r="F411" s="46">
        <v>141</v>
      </c>
      <c r="G411" s="47"/>
      <c r="H411" s="48"/>
      <c r="I411" s="42"/>
    </row>
    <row r="412" spans="1:9" ht="242.25" x14ac:dyDescent="0.2">
      <c r="A412" s="36">
        <v>322</v>
      </c>
      <c r="B412" s="44" t="s">
        <v>603</v>
      </c>
      <c r="C412" s="43" t="s">
        <v>40</v>
      </c>
      <c r="D412" s="81" t="s">
        <v>604</v>
      </c>
      <c r="E412" s="96" t="s">
        <v>63</v>
      </c>
      <c r="F412" s="46">
        <v>10</v>
      </c>
      <c r="G412" s="47"/>
      <c r="H412" s="48"/>
      <c r="I412" s="42"/>
    </row>
    <row r="413" spans="1:9" ht="242.25" x14ac:dyDescent="0.2">
      <c r="A413" s="36">
        <v>323</v>
      </c>
      <c r="B413" s="44" t="s">
        <v>605</v>
      </c>
      <c r="C413" s="43" t="s">
        <v>40</v>
      </c>
      <c r="D413" s="81" t="s">
        <v>606</v>
      </c>
      <c r="E413" s="96" t="s">
        <v>63</v>
      </c>
      <c r="F413" s="46">
        <v>831</v>
      </c>
      <c r="G413" s="47"/>
      <c r="H413" s="48"/>
      <c r="I413" s="42"/>
    </row>
    <row r="414" spans="1:9" ht="242.25" x14ac:dyDescent="0.2">
      <c r="A414" s="36">
        <v>324</v>
      </c>
      <c r="B414" s="44" t="s">
        <v>607</v>
      </c>
      <c r="C414" s="43" t="s">
        <v>40</v>
      </c>
      <c r="D414" s="81" t="s">
        <v>608</v>
      </c>
      <c r="E414" s="96" t="s">
        <v>63</v>
      </c>
      <c r="F414" s="46">
        <v>671</v>
      </c>
      <c r="G414" s="47"/>
      <c r="H414" s="48"/>
      <c r="I414" s="42"/>
    </row>
    <row r="415" spans="1:9" ht="242.25" x14ac:dyDescent="0.2">
      <c r="A415" s="36">
        <v>325</v>
      </c>
      <c r="B415" s="44" t="s">
        <v>609</v>
      </c>
      <c r="C415" s="43" t="s">
        <v>40</v>
      </c>
      <c r="D415" s="81" t="s">
        <v>610</v>
      </c>
      <c r="E415" s="96" t="s">
        <v>63</v>
      </c>
      <c r="F415" s="46">
        <v>60</v>
      </c>
      <c r="G415" s="47"/>
      <c r="H415" s="48"/>
      <c r="I415" s="42"/>
    </row>
    <row r="416" spans="1:9" ht="242.25" x14ac:dyDescent="0.2">
      <c r="A416" s="36">
        <v>326</v>
      </c>
      <c r="B416" s="44" t="s">
        <v>611</v>
      </c>
      <c r="C416" s="43" t="s">
        <v>40</v>
      </c>
      <c r="D416" s="81" t="s">
        <v>612</v>
      </c>
      <c r="E416" s="96" t="s">
        <v>63</v>
      </c>
      <c r="F416" s="46">
        <v>336</v>
      </c>
      <c r="G416" s="47"/>
      <c r="H416" s="48"/>
      <c r="I416" s="42"/>
    </row>
    <row r="417" spans="1:9" ht="242.25" x14ac:dyDescent="0.2">
      <c r="A417" s="36">
        <v>327</v>
      </c>
      <c r="B417" s="44" t="s">
        <v>613</v>
      </c>
      <c r="C417" s="43" t="s">
        <v>40</v>
      </c>
      <c r="D417" s="81" t="s">
        <v>614</v>
      </c>
      <c r="E417" s="96" t="s">
        <v>63</v>
      </c>
      <c r="F417" s="46">
        <v>17</v>
      </c>
      <c r="G417" s="47"/>
      <c r="H417" s="48"/>
      <c r="I417" s="42"/>
    </row>
    <row r="418" spans="1:9" ht="242.25" x14ac:dyDescent="0.2">
      <c r="A418" s="36">
        <v>328</v>
      </c>
      <c r="B418" s="44" t="s">
        <v>615</v>
      </c>
      <c r="C418" s="43" t="s">
        <v>40</v>
      </c>
      <c r="D418" s="81" t="s">
        <v>616</v>
      </c>
      <c r="E418" s="96" t="s">
        <v>63</v>
      </c>
      <c r="F418" s="46">
        <v>184</v>
      </c>
      <c r="G418" s="47"/>
      <c r="H418" s="48"/>
      <c r="I418" s="42"/>
    </row>
    <row r="419" spans="1:9" ht="242.25" x14ac:dyDescent="0.2">
      <c r="A419" s="36">
        <v>329</v>
      </c>
      <c r="B419" s="44" t="s">
        <v>617</v>
      </c>
      <c r="C419" s="43" t="s">
        <v>40</v>
      </c>
      <c r="D419" s="81" t="s">
        <v>618</v>
      </c>
      <c r="E419" s="96" t="s">
        <v>63</v>
      </c>
      <c r="F419" s="46">
        <v>184</v>
      </c>
      <c r="G419" s="47"/>
      <c r="H419" s="48"/>
      <c r="I419" s="42"/>
    </row>
    <row r="420" spans="1:9" ht="242.25" x14ac:dyDescent="0.2">
      <c r="A420" s="36">
        <v>330</v>
      </c>
      <c r="B420" s="44" t="s">
        <v>619</v>
      </c>
      <c r="C420" s="43" t="s">
        <v>40</v>
      </c>
      <c r="D420" s="81" t="s">
        <v>620</v>
      </c>
      <c r="E420" s="96" t="s">
        <v>63</v>
      </c>
      <c r="F420" s="46">
        <v>62</v>
      </c>
      <c r="G420" s="47"/>
      <c r="H420" s="48"/>
      <c r="I420" s="42"/>
    </row>
    <row r="421" spans="1:9" ht="242.25" x14ac:dyDescent="0.2">
      <c r="A421" s="36">
        <v>331</v>
      </c>
      <c r="B421" s="44" t="s">
        <v>621</v>
      </c>
      <c r="C421" s="43" t="s">
        <v>40</v>
      </c>
      <c r="D421" s="81" t="s">
        <v>622</v>
      </c>
      <c r="E421" s="96" t="s">
        <v>63</v>
      </c>
      <c r="F421" s="46">
        <v>159</v>
      </c>
      <c r="G421" s="47"/>
      <c r="H421" s="48"/>
      <c r="I421" s="42"/>
    </row>
    <row r="422" spans="1:9" ht="242.25" x14ac:dyDescent="0.2">
      <c r="A422" s="36">
        <v>332</v>
      </c>
      <c r="B422" s="44" t="s">
        <v>623</v>
      </c>
      <c r="C422" s="43" t="s">
        <v>40</v>
      </c>
      <c r="D422" s="81" t="s">
        <v>624</v>
      </c>
      <c r="E422" s="96" t="s">
        <v>63</v>
      </c>
      <c r="F422" s="46">
        <v>140</v>
      </c>
      <c r="G422" s="47"/>
      <c r="H422" s="48"/>
      <c r="I422" s="42"/>
    </row>
    <row r="423" spans="1:9" ht="178.5" x14ac:dyDescent="0.2">
      <c r="A423" s="36">
        <v>333</v>
      </c>
      <c r="B423" s="44" t="s">
        <v>625</v>
      </c>
      <c r="C423" s="49" t="s">
        <v>219</v>
      </c>
      <c r="D423" s="81" t="s">
        <v>626</v>
      </c>
      <c r="E423" s="96" t="s">
        <v>20</v>
      </c>
      <c r="F423" s="46">
        <v>1.49</v>
      </c>
      <c r="G423" s="47"/>
      <c r="H423" s="48"/>
      <c r="I423" s="42"/>
    </row>
    <row r="424" spans="1:9" ht="38.25" x14ac:dyDescent="0.2">
      <c r="A424" s="36"/>
      <c r="B424" s="37" t="s">
        <v>627</v>
      </c>
      <c r="C424" s="43"/>
      <c r="D424" s="79" t="s">
        <v>628</v>
      </c>
      <c r="E424" s="95"/>
      <c r="F424" s="39"/>
      <c r="G424" s="40"/>
      <c r="H424" s="48"/>
      <c r="I424" s="42"/>
    </row>
    <row r="425" spans="1:9" ht="216.75" x14ac:dyDescent="0.2">
      <c r="A425" s="36">
        <v>334</v>
      </c>
      <c r="B425" s="44" t="s">
        <v>629</v>
      </c>
      <c r="C425" s="49" t="s">
        <v>40</v>
      </c>
      <c r="D425" s="81" t="s">
        <v>630</v>
      </c>
      <c r="E425" s="96" t="s">
        <v>42</v>
      </c>
      <c r="F425" s="46">
        <v>5091.53</v>
      </c>
      <c r="G425" s="47"/>
      <c r="H425" s="48"/>
      <c r="I425" s="42"/>
    </row>
    <row r="426" spans="1:9" ht="204" x14ac:dyDescent="0.2">
      <c r="A426" s="36">
        <v>335</v>
      </c>
      <c r="B426" s="44" t="s">
        <v>631</v>
      </c>
      <c r="C426" s="49" t="s">
        <v>44</v>
      </c>
      <c r="D426" s="81" t="s">
        <v>632</v>
      </c>
      <c r="E426" s="96" t="s">
        <v>20</v>
      </c>
      <c r="F426" s="46">
        <v>31.83</v>
      </c>
      <c r="G426" s="47"/>
      <c r="H426" s="48"/>
      <c r="I426" s="42"/>
    </row>
    <row r="427" spans="1:9" ht="229.5" x14ac:dyDescent="0.2">
      <c r="A427" s="36">
        <v>336</v>
      </c>
      <c r="B427" s="44" t="s">
        <v>633</v>
      </c>
      <c r="C427" s="43" t="s">
        <v>211</v>
      </c>
      <c r="D427" s="81" t="s">
        <v>634</v>
      </c>
      <c r="E427" s="96" t="s">
        <v>198</v>
      </c>
      <c r="F427" s="46">
        <v>245.22</v>
      </c>
      <c r="G427" s="47"/>
      <c r="H427" s="48"/>
      <c r="I427" s="42"/>
    </row>
    <row r="428" spans="1:9" ht="280.5" x14ac:dyDescent="0.2">
      <c r="A428" s="36">
        <v>337</v>
      </c>
      <c r="B428" s="44" t="s">
        <v>635</v>
      </c>
      <c r="C428" s="49" t="s">
        <v>185</v>
      </c>
      <c r="D428" s="81" t="s">
        <v>636</v>
      </c>
      <c r="E428" s="96" t="s">
        <v>42</v>
      </c>
      <c r="F428" s="46">
        <v>3430.45</v>
      </c>
      <c r="G428" s="47"/>
      <c r="H428" s="48"/>
      <c r="I428" s="42"/>
    </row>
    <row r="429" spans="1:9" ht="204" x14ac:dyDescent="0.2">
      <c r="A429" s="36">
        <v>338</v>
      </c>
      <c r="B429" s="44" t="s">
        <v>637</v>
      </c>
      <c r="C429" s="49" t="s">
        <v>638</v>
      </c>
      <c r="D429" s="80" t="s">
        <v>639</v>
      </c>
      <c r="E429" s="96" t="s">
        <v>63</v>
      </c>
      <c r="F429" s="46">
        <v>19</v>
      </c>
      <c r="G429" s="47"/>
      <c r="H429" s="48"/>
      <c r="I429" s="42"/>
    </row>
    <row r="430" spans="1:9" ht="306" x14ac:dyDescent="0.2">
      <c r="A430" s="36">
        <v>339</v>
      </c>
      <c r="B430" s="44" t="s">
        <v>640</v>
      </c>
      <c r="C430" s="49" t="s">
        <v>185</v>
      </c>
      <c r="D430" s="81" t="s">
        <v>641</v>
      </c>
      <c r="E430" s="96" t="s">
        <v>42</v>
      </c>
      <c r="F430" s="46">
        <v>2528.1999999999998</v>
      </c>
      <c r="G430" s="47"/>
      <c r="H430" s="48"/>
      <c r="I430" s="42"/>
    </row>
    <row r="431" spans="1:9" ht="204" x14ac:dyDescent="0.2">
      <c r="A431" s="36">
        <v>340</v>
      </c>
      <c r="B431" s="44" t="s">
        <v>642</v>
      </c>
      <c r="C431" s="49" t="s">
        <v>423</v>
      </c>
      <c r="D431" s="80" t="s">
        <v>643</v>
      </c>
      <c r="E431" s="96" t="s">
        <v>63</v>
      </c>
      <c r="F431" s="46">
        <v>28</v>
      </c>
      <c r="G431" s="47"/>
      <c r="H431" s="48"/>
      <c r="I431" s="42"/>
    </row>
    <row r="432" spans="1:9" ht="25.5" x14ac:dyDescent="0.2">
      <c r="A432" s="36"/>
      <c r="B432" s="37" t="s">
        <v>644</v>
      </c>
      <c r="C432" s="43"/>
      <c r="D432" s="79" t="s">
        <v>645</v>
      </c>
      <c r="E432" s="95"/>
      <c r="F432" s="39"/>
      <c r="G432" s="40"/>
      <c r="H432" s="48"/>
      <c r="I432" s="42"/>
    </row>
    <row r="433" spans="1:9" ht="204" x14ac:dyDescent="0.2">
      <c r="A433" s="36">
        <v>341</v>
      </c>
      <c r="B433" s="44" t="s">
        <v>646</v>
      </c>
      <c r="C433" s="49" t="s">
        <v>40</v>
      </c>
      <c r="D433" s="81" t="s">
        <v>647</v>
      </c>
      <c r="E433" s="96" t="s">
        <v>42</v>
      </c>
      <c r="F433" s="46">
        <v>3002.99</v>
      </c>
      <c r="G433" s="47"/>
      <c r="H433" s="48"/>
      <c r="I433" s="42"/>
    </row>
    <row r="434" spans="1:9" ht="216.75" x14ac:dyDescent="0.2">
      <c r="A434" s="36">
        <v>342</v>
      </c>
      <c r="B434" s="44" t="s">
        <v>648</v>
      </c>
      <c r="C434" s="49" t="s">
        <v>649</v>
      </c>
      <c r="D434" s="81" t="s">
        <v>650</v>
      </c>
      <c r="E434" s="96" t="s">
        <v>198</v>
      </c>
      <c r="F434" s="46">
        <v>121.69</v>
      </c>
      <c r="G434" s="47"/>
      <c r="H434" s="48"/>
      <c r="I434" s="42"/>
    </row>
    <row r="435" spans="1:9" ht="191.25" x14ac:dyDescent="0.2">
      <c r="A435" s="36">
        <v>343</v>
      </c>
      <c r="B435" s="44" t="s">
        <v>651</v>
      </c>
      <c r="C435" s="49" t="s">
        <v>44</v>
      </c>
      <c r="D435" s="81" t="s">
        <v>652</v>
      </c>
      <c r="E435" s="96" t="s">
        <v>20</v>
      </c>
      <c r="F435" s="46">
        <v>25.18</v>
      </c>
      <c r="G435" s="47"/>
      <c r="H435" s="48"/>
      <c r="I435" s="42"/>
    </row>
    <row r="436" spans="1:9" ht="25.5" x14ac:dyDescent="0.2">
      <c r="A436" s="36"/>
      <c r="B436" s="37" t="s">
        <v>653</v>
      </c>
      <c r="C436" s="43"/>
      <c r="D436" s="79" t="s">
        <v>654</v>
      </c>
      <c r="E436" s="95"/>
      <c r="F436" s="39"/>
      <c r="G436" s="40"/>
      <c r="H436" s="48"/>
      <c r="I436" s="42"/>
    </row>
    <row r="437" spans="1:9" ht="204" x14ac:dyDescent="0.2">
      <c r="A437" s="36">
        <v>344</v>
      </c>
      <c r="B437" s="44" t="s">
        <v>655</v>
      </c>
      <c r="C437" s="49" t="s">
        <v>40</v>
      </c>
      <c r="D437" s="81" t="s">
        <v>656</v>
      </c>
      <c r="E437" s="96" t="s">
        <v>42</v>
      </c>
      <c r="F437" s="46">
        <v>13626.03</v>
      </c>
      <c r="G437" s="47"/>
      <c r="H437" s="48"/>
      <c r="I437" s="42"/>
    </row>
    <row r="438" spans="1:9" ht="216.75" x14ac:dyDescent="0.2">
      <c r="A438" s="36">
        <v>345</v>
      </c>
      <c r="B438" s="44" t="s">
        <v>657</v>
      </c>
      <c r="C438" s="49" t="s">
        <v>649</v>
      </c>
      <c r="D438" s="81" t="s">
        <v>658</v>
      </c>
      <c r="E438" s="96" t="s">
        <v>198</v>
      </c>
      <c r="F438" s="46">
        <v>644.41</v>
      </c>
      <c r="G438" s="47"/>
      <c r="H438" s="48"/>
      <c r="I438" s="42"/>
    </row>
    <row r="439" spans="1:9" ht="191.25" x14ac:dyDescent="0.2">
      <c r="A439" s="36">
        <v>346</v>
      </c>
      <c r="B439" s="44" t="s">
        <v>659</v>
      </c>
      <c r="C439" s="49" t="s">
        <v>44</v>
      </c>
      <c r="D439" s="81" t="s">
        <v>660</v>
      </c>
      <c r="E439" s="96" t="s">
        <v>20</v>
      </c>
      <c r="F439" s="46">
        <v>128.88</v>
      </c>
      <c r="G439" s="47"/>
      <c r="H439" s="48"/>
      <c r="I439" s="42"/>
    </row>
    <row r="440" spans="1:9" ht="229.5" x14ac:dyDescent="0.2">
      <c r="A440" s="36">
        <v>347</v>
      </c>
      <c r="B440" s="44" t="s">
        <v>661</v>
      </c>
      <c r="C440" s="49" t="s">
        <v>185</v>
      </c>
      <c r="D440" s="80" t="s">
        <v>662</v>
      </c>
      <c r="E440" s="96" t="s">
        <v>42</v>
      </c>
      <c r="F440" s="46">
        <v>4691.3</v>
      </c>
      <c r="G440" s="47"/>
      <c r="H440" s="48"/>
      <c r="I440" s="42"/>
    </row>
    <row r="441" spans="1:9" ht="25.5" x14ac:dyDescent="0.2">
      <c r="A441" s="36"/>
      <c r="B441" s="37" t="s">
        <v>663</v>
      </c>
      <c r="C441" s="43"/>
      <c r="D441" s="79" t="s">
        <v>664</v>
      </c>
      <c r="E441" s="95"/>
      <c r="F441" s="39"/>
      <c r="G441" s="40"/>
      <c r="H441" s="48"/>
      <c r="I441" s="42"/>
    </row>
    <row r="442" spans="1:9" ht="216.75" x14ac:dyDescent="0.2">
      <c r="A442" s="36">
        <v>348</v>
      </c>
      <c r="B442" s="44" t="s">
        <v>665</v>
      </c>
      <c r="C442" s="49" t="s">
        <v>40</v>
      </c>
      <c r="D442" s="81" t="s">
        <v>666</v>
      </c>
      <c r="E442" s="96" t="s">
        <v>42</v>
      </c>
      <c r="F442" s="46">
        <v>2818.21</v>
      </c>
      <c r="G442" s="47"/>
      <c r="H442" s="48"/>
      <c r="I442" s="42"/>
    </row>
    <row r="443" spans="1:9" ht="216.75" x14ac:dyDescent="0.2">
      <c r="A443" s="36">
        <v>349</v>
      </c>
      <c r="B443" s="44" t="s">
        <v>667</v>
      </c>
      <c r="C443" s="49" t="s">
        <v>649</v>
      </c>
      <c r="D443" s="81" t="s">
        <v>668</v>
      </c>
      <c r="E443" s="96" t="s">
        <v>198</v>
      </c>
      <c r="F443" s="46">
        <v>93.84</v>
      </c>
      <c r="G443" s="47"/>
      <c r="H443" s="48"/>
      <c r="I443" s="42"/>
    </row>
    <row r="444" spans="1:9" ht="204" x14ac:dyDescent="0.2">
      <c r="A444" s="36">
        <v>350</v>
      </c>
      <c r="B444" s="44" t="s">
        <v>669</v>
      </c>
      <c r="C444" s="49" t="s">
        <v>44</v>
      </c>
      <c r="D444" s="81" t="s">
        <v>670</v>
      </c>
      <c r="E444" s="96" t="s">
        <v>20</v>
      </c>
      <c r="F444" s="46">
        <v>19.260000000000002</v>
      </c>
      <c r="G444" s="47"/>
      <c r="H444" s="48"/>
      <c r="I444" s="42"/>
    </row>
    <row r="445" spans="1:9" ht="216.75" x14ac:dyDescent="0.2">
      <c r="A445" s="36">
        <v>351</v>
      </c>
      <c r="B445" s="44" t="s">
        <v>671</v>
      </c>
      <c r="C445" s="49" t="s">
        <v>216</v>
      </c>
      <c r="D445" s="81" t="s">
        <v>672</v>
      </c>
      <c r="E445" s="96" t="s">
        <v>42</v>
      </c>
      <c r="F445" s="46">
        <v>1562.59</v>
      </c>
      <c r="G445" s="47"/>
      <c r="H445" s="48"/>
      <c r="I445" s="42"/>
    </row>
    <row r="446" spans="1:9" ht="216.75" x14ac:dyDescent="0.2">
      <c r="A446" s="36">
        <v>352</v>
      </c>
      <c r="B446" s="44" t="s">
        <v>673</v>
      </c>
      <c r="C446" s="49" t="s">
        <v>216</v>
      </c>
      <c r="D446" s="81" t="s">
        <v>674</v>
      </c>
      <c r="E446" s="96" t="s">
        <v>42</v>
      </c>
      <c r="F446" s="46">
        <v>809.78</v>
      </c>
      <c r="G446" s="47"/>
      <c r="H446" s="48"/>
      <c r="I446" s="42"/>
    </row>
    <row r="447" spans="1:9" ht="242.25" x14ac:dyDescent="0.2">
      <c r="A447" s="36">
        <v>353</v>
      </c>
      <c r="B447" s="44" t="s">
        <v>675</v>
      </c>
      <c r="C447" s="49" t="s">
        <v>216</v>
      </c>
      <c r="D447" s="81" t="s">
        <v>676</v>
      </c>
      <c r="E447" s="96" t="s">
        <v>42</v>
      </c>
      <c r="F447" s="46">
        <v>4559.0600000000004</v>
      </c>
      <c r="G447" s="47"/>
      <c r="H447" s="48"/>
      <c r="I447" s="42"/>
    </row>
    <row r="448" spans="1:9" ht="267.75" x14ac:dyDescent="0.2">
      <c r="A448" s="36">
        <v>354</v>
      </c>
      <c r="B448" s="44" t="s">
        <v>677</v>
      </c>
      <c r="C448" s="49" t="s">
        <v>185</v>
      </c>
      <c r="D448" s="81" t="s">
        <v>678</v>
      </c>
      <c r="E448" s="96" t="s">
        <v>42</v>
      </c>
      <c r="F448" s="46">
        <v>4689.2700000000004</v>
      </c>
      <c r="G448" s="47"/>
      <c r="H448" s="48"/>
      <c r="I448" s="42"/>
    </row>
    <row r="449" spans="1:9" ht="255" x14ac:dyDescent="0.2">
      <c r="A449" s="36">
        <v>355</v>
      </c>
      <c r="B449" s="44" t="s">
        <v>679</v>
      </c>
      <c r="C449" s="49" t="s">
        <v>185</v>
      </c>
      <c r="D449" s="81" t="s">
        <v>680</v>
      </c>
      <c r="E449" s="96" t="s">
        <v>42</v>
      </c>
      <c r="F449" s="46">
        <v>459.35</v>
      </c>
      <c r="G449" s="47"/>
      <c r="H449" s="48"/>
      <c r="I449" s="42"/>
    </row>
    <row r="450" spans="1:9" ht="242.25" x14ac:dyDescent="0.2">
      <c r="A450" s="36">
        <v>356</v>
      </c>
      <c r="B450" s="44" t="s">
        <v>681</v>
      </c>
      <c r="C450" s="49" t="s">
        <v>185</v>
      </c>
      <c r="D450" s="81" t="s">
        <v>682</v>
      </c>
      <c r="E450" s="96" t="s">
        <v>42</v>
      </c>
      <c r="F450" s="46">
        <v>368.91</v>
      </c>
      <c r="G450" s="47"/>
      <c r="H450" s="48"/>
      <c r="I450" s="42"/>
    </row>
    <row r="451" spans="1:9" x14ac:dyDescent="0.2">
      <c r="A451" s="36"/>
      <c r="B451" s="37" t="s">
        <v>683</v>
      </c>
      <c r="C451" s="43"/>
      <c r="D451" s="79" t="s">
        <v>684</v>
      </c>
      <c r="E451" s="95"/>
      <c r="F451" s="39"/>
      <c r="G451" s="40"/>
      <c r="H451" s="48"/>
      <c r="I451" s="42"/>
    </row>
    <row r="452" spans="1:9" x14ac:dyDescent="0.2">
      <c r="A452" s="36"/>
      <c r="B452" s="37" t="s">
        <v>685</v>
      </c>
      <c r="C452" s="43"/>
      <c r="D452" s="79" t="s">
        <v>686</v>
      </c>
      <c r="E452" s="95"/>
      <c r="F452" s="39"/>
      <c r="G452" s="40"/>
      <c r="H452" s="48"/>
      <c r="I452" s="42"/>
    </row>
    <row r="453" spans="1:9" ht="178.5" x14ac:dyDescent="0.2">
      <c r="A453" s="36">
        <v>357</v>
      </c>
      <c r="B453" s="44" t="s">
        <v>687</v>
      </c>
      <c r="C453" s="51" t="s">
        <v>47</v>
      </c>
      <c r="D453" s="81" t="s">
        <v>688</v>
      </c>
      <c r="E453" s="96" t="s">
        <v>20</v>
      </c>
      <c r="F453" s="46">
        <v>1883.4</v>
      </c>
      <c r="G453" s="47"/>
      <c r="H453" s="48"/>
      <c r="I453" s="42"/>
    </row>
    <row r="454" spans="1:9" x14ac:dyDescent="0.2">
      <c r="A454" s="36"/>
      <c r="B454" s="37" t="s">
        <v>689</v>
      </c>
      <c r="C454" s="43"/>
      <c r="D454" s="79" t="s">
        <v>690</v>
      </c>
      <c r="E454" s="95"/>
      <c r="F454" s="39"/>
      <c r="G454" s="40"/>
      <c r="H454" s="48"/>
      <c r="I454" s="42"/>
    </row>
    <row r="455" spans="1:9" ht="204" x14ac:dyDescent="0.2">
      <c r="A455" s="36">
        <v>358</v>
      </c>
      <c r="B455" s="44" t="s">
        <v>554</v>
      </c>
      <c r="C455" s="49" t="s">
        <v>40</v>
      </c>
      <c r="D455" s="81" t="s">
        <v>555</v>
      </c>
      <c r="E455" s="96" t="s">
        <v>42</v>
      </c>
      <c r="F455" s="46">
        <v>11943.41</v>
      </c>
      <c r="G455" s="47"/>
      <c r="H455" s="48"/>
      <c r="I455" s="42"/>
    </row>
    <row r="456" spans="1:9" ht="191.25" x14ac:dyDescent="0.2">
      <c r="A456" s="36">
        <v>359</v>
      </c>
      <c r="B456" s="44" t="s">
        <v>556</v>
      </c>
      <c r="C456" s="49" t="s">
        <v>44</v>
      </c>
      <c r="D456" s="81" t="s">
        <v>557</v>
      </c>
      <c r="E456" s="96" t="s">
        <v>20</v>
      </c>
      <c r="F456" s="46">
        <v>57.61</v>
      </c>
      <c r="G456" s="47"/>
      <c r="H456" s="48"/>
      <c r="I456" s="42"/>
    </row>
    <row r="457" spans="1:9" ht="216.75" x14ac:dyDescent="0.2">
      <c r="A457" s="36">
        <v>360</v>
      </c>
      <c r="B457" s="44" t="s">
        <v>558</v>
      </c>
      <c r="C457" s="43" t="s">
        <v>211</v>
      </c>
      <c r="D457" s="81" t="s">
        <v>559</v>
      </c>
      <c r="E457" s="96" t="s">
        <v>198</v>
      </c>
      <c r="F457" s="46">
        <v>76.81</v>
      </c>
      <c r="G457" s="47"/>
      <c r="H457" s="48"/>
      <c r="I457" s="42"/>
    </row>
    <row r="458" spans="1:9" ht="318.75" x14ac:dyDescent="0.2">
      <c r="A458" s="36">
        <v>361</v>
      </c>
      <c r="B458" s="44" t="s">
        <v>691</v>
      </c>
      <c r="C458" s="49" t="s">
        <v>185</v>
      </c>
      <c r="D458" s="81" t="s">
        <v>692</v>
      </c>
      <c r="E458" s="96" t="s">
        <v>42</v>
      </c>
      <c r="F458" s="46">
        <v>12317.95</v>
      </c>
      <c r="G458" s="47"/>
      <c r="H458" s="48"/>
      <c r="I458" s="42"/>
    </row>
    <row r="459" spans="1:9" x14ac:dyDescent="0.2">
      <c r="A459" s="36"/>
      <c r="B459" s="37" t="s">
        <v>693</v>
      </c>
      <c r="C459" s="43"/>
      <c r="D459" s="79" t="s">
        <v>694</v>
      </c>
      <c r="E459" s="95"/>
      <c r="F459" s="39"/>
      <c r="G459" s="40"/>
      <c r="H459" s="48"/>
      <c r="I459" s="42"/>
    </row>
    <row r="460" spans="1:9" x14ac:dyDescent="0.2">
      <c r="A460" s="36"/>
      <c r="B460" s="37" t="s">
        <v>695</v>
      </c>
      <c r="C460" s="43"/>
      <c r="D460" s="79" t="s">
        <v>696</v>
      </c>
      <c r="E460" s="95"/>
      <c r="F460" s="39"/>
      <c r="G460" s="40"/>
      <c r="H460" s="48"/>
      <c r="I460" s="42"/>
    </row>
    <row r="461" spans="1:9" ht="178.5" x14ac:dyDescent="0.2">
      <c r="A461" s="36">
        <v>362</v>
      </c>
      <c r="B461" s="44" t="s">
        <v>687</v>
      </c>
      <c r="C461" s="51" t="s">
        <v>47</v>
      </c>
      <c r="D461" s="81" t="s">
        <v>688</v>
      </c>
      <c r="E461" s="96" t="s">
        <v>20</v>
      </c>
      <c r="F461" s="46">
        <v>1795.79</v>
      </c>
      <c r="G461" s="47"/>
      <c r="H461" s="48"/>
      <c r="I461" s="42"/>
    </row>
    <row r="462" spans="1:9" x14ac:dyDescent="0.2">
      <c r="A462" s="36"/>
      <c r="B462" s="37" t="s">
        <v>697</v>
      </c>
      <c r="C462" s="43"/>
      <c r="D462" s="79" t="s">
        <v>698</v>
      </c>
      <c r="E462" s="95"/>
      <c r="F462" s="39"/>
      <c r="G462" s="40"/>
      <c r="H462" s="48"/>
      <c r="I462" s="42"/>
    </row>
    <row r="463" spans="1:9" ht="204" x14ac:dyDescent="0.2">
      <c r="A463" s="36">
        <v>363</v>
      </c>
      <c r="B463" s="44" t="s">
        <v>554</v>
      </c>
      <c r="C463" s="49" t="s">
        <v>40</v>
      </c>
      <c r="D463" s="81" t="s">
        <v>555</v>
      </c>
      <c r="E463" s="96" t="s">
        <v>42</v>
      </c>
      <c r="F463" s="46">
        <v>16533.560000000001</v>
      </c>
      <c r="G463" s="47"/>
      <c r="H463" s="48"/>
      <c r="I463" s="42"/>
    </row>
    <row r="464" spans="1:9" ht="191.25" x14ac:dyDescent="0.2">
      <c r="A464" s="36">
        <v>364</v>
      </c>
      <c r="B464" s="44" t="s">
        <v>556</v>
      </c>
      <c r="C464" s="49" t="s">
        <v>44</v>
      </c>
      <c r="D464" s="81" t="s">
        <v>557</v>
      </c>
      <c r="E464" s="96" t="s">
        <v>20</v>
      </c>
      <c r="F464" s="46">
        <v>79.75</v>
      </c>
      <c r="G464" s="47"/>
      <c r="H464" s="48"/>
      <c r="I464" s="42"/>
    </row>
    <row r="465" spans="1:9" ht="216.75" x14ac:dyDescent="0.2">
      <c r="A465" s="36">
        <v>365</v>
      </c>
      <c r="B465" s="44" t="s">
        <v>558</v>
      </c>
      <c r="C465" s="43" t="s">
        <v>211</v>
      </c>
      <c r="D465" s="81" t="s">
        <v>559</v>
      </c>
      <c r="E465" s="96" t="s">
        <v>198</v>
      </c>
      <c r="F465" s="46">
        <v>106.33</v>
      </c>
      <c r="G465" s="47"/>
      <c r="H465" s="48"/>
      <c r="I465" s="42"/>
    </row>
    <row r="466" spans="1:9" ht="318.75" x14ac:dyDescent="0.2">
      <c r="A466" s="36">
        <v>366</v>
      </c>
      <c r="B466" s="44" t="s">
        <v>691</v>
      </c>
      <c r="C466" s="49" t="s">
        <v>185</v>
      </c>
      <c r="D466" s="81" t="s">
        <v>692</v>
      </c>
      <c r="E466" s="96" t="s">
        <v>42</v>
      </c>
      <c r="F466" s="46">
        <v>12317.95</v>
      </c>
      <c r="G466" s="47"/>
      <c r="H466" s="48"/>
      <c r="I466" s="42"/>
    </row>
    <row r="467" spans="1:9" x14ac:dyDescent="0.2">
      <c r="A467" s="36"/>
      <c r="B467" s="37" t="s">
        <v>699</v>
      </c>
      <c r="C467" s="43"/>
      <c r="D467" s="79" t="s">
        <v>700</v>
      </c>
      <c r="E467" s="95"/>
      <c r="F467" s="39"/>
      <c r="G467" s="40"/>
      <c r="H467" s="48"/>
      <c r="I467" s="42"/>
    </row>
    <row r="468" spans="1:9" ht="25.5" x14ac:dyDescent="0.2">
      <c r="A468" s="36"/>
      <c r="B468" s="37" t="s">
        <v>701</v>
      </c>
      <c r="C468" s="43"/>
      <c r="D468" s="79" t="s">
        <v>702</v>
      </c>
      <c r="E468" s="95"/>
      <c r="F468" s="39"/>
      <c r="G468" s="40"/>
      <c r="H468" s="48"/>
      <c r="I468" s="42"/>
    </row>
    <row r="469" spans="1:9" ht="331.5" x14ac:dyDescent="0.2">
      <c r="A469" s="36">
        <v>367</v>
      </c>
      <c r="B469" s="44" t="s">
        <v>703</v>
      </c>
      <c r="C469" s="49" t="s">
        <v>704</v>
      </c>
      <c r="D469" s="81" t="s">
        <v>705</v>
      </c>
      <c r="E469" s="96" t="s">
        <v>63</v>
      </c>
      <c r="F469" s="46">
        <v>41</v>
      </c>
      <c r="G469" s="47"/>
      <c r="H469" s="48"/>
      <c r="I469" s="42"/>
    </row>
    <row r="470" spans="1:9" ht="306" x14ac:dyDescent="0.2">
      <c r="A470" s="36">
        <v>368</v>
      </c>
      <c r="B470" s="44" t="s">
        <v>706</v>
      </c>
      <c r="C470" s="49" t="s">
        <v>704</v>
      </c>
      <c r="D470" s="81" t="s">
        <v>707</v>
      </c>
      <c r="E470" s="96" t="s">
        <v>63</v>
      </c>
      <c r="F470" s="46">
        <v>11</v>
      </c>
      <c r="G470" s="47"/>
      <c r="H470" s="48"/>
      <c r="I470" s="42"/>
    </row>
    <row r="471" spans="1:9" x14ac:dyDescent="0.2">
      <c r="A471" s="36"/>
      <c r="B471" s="37" t="s">
        <v>708</v>
      </c>
      <c r="C471" s="43"/>
      <c r="D471" s="79" t="s">
        <v>709</v>
      </c>
      <c r="E471" s="95"/>
      <c r="F471" s="39"/>
      <c r="G471" s="40"/>
      <c r="H471" s="48"/>
      <c r="I471" s="42"/>
    </row>
    <row r="472" spans="1:9" x14ac:dyDescent="0.2">
      <c r="A472" s="36"/>
      <c r="B472" s="37" t="s">
        <v>710</v>
      </c>
      <c r="C472" s="43"/>
      <c r="D472" s="79" t="s">
        <v>711</v>
      </c>
      <c r="E472" s="95"/>
      <c r="F472" s="39"/>
      <c r="G472" s="40"/>
      <c r="H472" s="48"/>
      <c r="I472" s="42"/>
    </row>
    <row r="473" spans="1:9" ht="331.5" x14ac:dyDescent="0.2">
      <c r="A473" s="36">
        <v>369</v>
      </c>
      <c r="B473" s="44" t="s">
        <v>712</v>
      </c>
      <c r="C473" s="49" t="s">
        <v>713</v>
      </c>
      <c r="D473" s="81" t="s">
        <v>714</v>
      </c>
      <c r="E473" s="96" t="s">
        <v>198</v>
      </c>
      <c r="F473" s="46">
        <v>859.17499999999995</v>
      </c>
      <c r="G473" s="47"/>
      <c r="H473" s="48"/>
      <c r="I473" s="42"/>
    </row>
    <row r="474" spans="1:9" ht="331.5" x14ac:dyDescent="0.2">
      <c r="A474" s="36">
        <v>370</v>
      </c>
      <c r="B474" s="44" t="s">
        <v>715</v>
      </c>
      <c r="C474" s="49" t="s">
        <v>713</v>
      </c>
      <c r="D474" s="81" t="s">
        <v>716</v>
      </c>
      <c r="E474" s="96" t="s">
        <v>198</v>
      </c>
      <c r="F474" s="46">
        <v>331.42500000000001</v>
      </c>
      <c r="G474" s="47"/>
      <c r="H474" s="48"/>
      <c r="I474" s="42"/>
    </row>
    <row r="475" spans="1:9" ht="331.5" x14ac:dyDescent="0.2">
      <c r="A475" s="36">
        <v>371</v>
      </c>
      <c r="B475" s="44" t="s">
        <v>717</v>
      </c>
      <c r="C475" s="49" t="s">
        <v>718</v>
      </c>
      <c r="D475" s="81" t="s">
        <v>719</v>
      </c>
      <c r="E475" s="96" t="s">
        <v>30</v>
      </c>
      <c r="F475" s="46">
        <v>207.12</v>
      </c>
      <c r="G475" s="47"/>
      <c r="H475" s="48"/>
      <c r="I475" s="42"/>
    </row>
    <row r="476" spans="1:9" ht="255" x14ac:dyDescent="0.2">
      <c r="A476" s="36">
        <v>372</v>
      </c>
      <c r="B476" s="44" t="s">
        <v>720</v>
      </c>
      <c r="C476" s="49" t="s">
        <v>721</v>
      </c>
      <c r="D476" s="81" t="s">
        <v>722</v>
      </c>
      <c r="E476" s="96" t="s">
        <v>30</v>
      </c>
      <c r="F476" s="46">
        <v>152.19999999999999</v>
      </c>
      <c r="G476" s="47"/>
      <c r="H476" s="48"/>
      <c r="I476" s="42"/>
    </row>
    <row r="477" spans="1:9" ht="267.75" x14ac:dyDescent="0.2">
      <c r="A477" s="36">
        <v>373</v>
      </c>
      <c r="B477" s="44" t="s">
        <v>723</v>
      </c>
      <c r="C477" s="49" t="s">
        <v>721</v>
      </c>
      <c r="D477" s="81" t="s">
        <v>724</v>
      </c>
      <c r="E477" s="96" t="s">
        <v>30</v>
      </c>
      <c r="F477" s="46">
        <v>9.9</v>
      </c>
      <c r="G477" s="47"/>
      <c r="H477" s="48"/>
      <c r="I477" s="42"/>
    </row>
    <row r="478" spans="1:9" ht="255" x14ac:dyDescent="0.2">
      <c r="A478" s="36">
        <v>374</v>
      </c>
      <c r="B478" s="44" t="s">
        <v>725</v>
      </c>
      <c r="C478" s="49" t="s">
        <v>726</v>
      </c>
      <c r="D478" s="80" t="s">
        <v>727</v>
      </c>
      <c r="E478" s="96" t="s">
        <v>30</v>
      </c>
      <c r="F478" s="46">
        <v>213</v>
      </c>
      <c r="G478" s="47"/>
      <c r="H478" s="48"/>
      <c r="I478" s="42"/>
    </row>
    <row r="479" spans="1:9" x14ac:dyDescent="0.2">
      <c r="A479" s="36"/>
      <c r="B479" s="37" t="s">
        <v>728</v>
      </c>
      <c r="C479" s="43"/>
      <c r="D479" s="79" t="s">
        <v>729</v>
      </c>
      <c r="E479" s="95"/>
      <c r="F479" s="39"/>
      <c r="G479" s="40"/>
      <c r="H479" s="48"/>
      <c r="I479" s="42"/>
    </row>
    <row r="480" spans="1:9" ht="191.25" x14ac:dyDescent="0.2">
      <c r="A480" s="36">
        <v>375</v>
      </c>
      <c r="B480" s="44" t="s">
        <v>730</v>
      </c>
      <c r="C480" s="49" t="s">
        <v>731</v>
      </c>
      <c r="D480" s="81" t="s">
        <v>732</v>
      </c>
      <c r="E480" s="96" t="s">
        <v>198</v>
      </c>
      <c r="F480" s="46">
        <v>297.33999999999997</v>
      </c>
      <c r="G480" s="47"/>
      <c r="H480" s="48"/>
      <c r="I480" s="42"/>
    </row>
    <row r="481" spans="1:9" ht="204" x14ac:dyDescent="0.2">
      <c r="A481" s="36">
        <v>376</v>
      </c>
      <c r="B481" s="44" t="s">
        <v>733</v>
      </c>
      <c r="C481" s="49" t="s">
        <v>734</v>
      </c>
      <c r="D481" s="81" t="s">
        <v>735</v>
      </c>
      <c r="E481" s="96" t="s">
        <v>198</v>
      </c>
      <c r="F481" s="46">
        <v>594.67999999999995</v>
      </c>
      <c r="G481" s="47"/>
      <c r="H481" s="48"/>
      <c r="I481" s="42"/>
    </row>
    <row r="482" spans="1:9" ht="242.25" x14ac:dyDescent="0.2">
      <c r="A482" s="36">
        <v>377</v>
      </c>
      <c r="B482" s="44" t="s">
        <v>736</v>
      </c>
      <c r="C482" s="49" t="s">
        <v>737</v>
      </c>
      <c r="D482" s="81" t="s">
        <v>738</v>
      </c>
      <c r="E482" s="96" t="s">
        <v>198</v>
      </c>
      <c r="F482" s="46">
        <v>769.01</v>
      </c>
      <c r="G482" s="47"/>
      <c r="H482" s="48"/>
      <c r="I482" s="42"/>
    </row>
    <row r="483" spans="1:9" ht="357" x14ac:dyDescent="0.2">
      <c r="A483" s="36">
        <v>378</v>
      </c>
      <c r="B483" s="44" t="s">
        <v>739</v>
      </c>
      <c r="C483" s="49" t="s">
        <v>740</v>
      </c>
      <c r="D483" s="81" t="s">
        <v>741</v>
      </c>
      <c r="E483" s="96" t="s">
        <v>198</v>
      </c>
      <c r="F483" s="46">
        <v>80.319999999999993</v>
      </c>
      <c r="G483" s="47"/>
      <c r="H483" s="48"/>
      <c r="I483" s="42"/>
    </row>
    <row r="484" spans="1:9" ht="318.75" x14ac:dyDescent="0.2">
      <c r="A484" s="36">
        <v>379</v>
      </c>
      <c r="B484" s="44" t="s">
        <v>742</v>
      </c>
      <c r="C484" s="43" t="s">
        <v>743</v>
      </c>
      <c r="D484" s="80" t="s">
        <v>744</v>
      </c>
      <c r="E484" s="96" t="s">
        <v>198</v>
      </c>
      <c r="F484" s="46">
        <v>527.96</v>
      </c>
      <c r="G484" s="47"/>
      <c r="H484" s="48"/>
      <c r="I484" s="42"/>
    </row>
    <row r="485" spans="1:9" ht="280.5" x14ac:dyDescent="0.2">
      <c r="A485" s="36">
        <v>380</v>
      </c>
      <c r="B485" s="44" t="s">
        <v>745</v>
      </c>
      <c r="C485" s="49" t="s">
        <v>746</v>
      </c>
      <c r="D485" s="81" t="s">
        <v>747</v>
      </c>
      <c r="E485" s="96" t="s">
        <v>198</v>
      </c>
      <c r="F485" s="46">
        <v>24.7</v>
      </c>
      <c r="G485" s="47"/>
      <c r="H485" s="48"/>
      <c r="I485" s="42"/>
    </row>
    <row r="486" spans="1:9" x14ac:dyDescent="0.2">
      <c r="A486" s="36"/>
      <c r="B486" s="37" t="s">
        <v>748</v>
      </c>
      <c r="C486" s="43"/>
      <c r="D486" s="79" t="s">
        <v>749</v>
      </c>
      <c r="E486" s="95"/>
      <c r="F486" s="39"/>
      <c r="G486" s="40"/>
      <c r="H486" s="48"/>
      <c r="I486" s="42"/>
    </row>
    <row r="487" spans="1:9" ht="242.25" x14ac:dyDescent="0.2">
      <c r="A487" s="36">
        <v>381</v>
      </c>
      <c r="B487" s="44" t="s">
        <v>750</v>
      </c>
      <c r="C487" s="49" t="s">
        <v>751</v>
      </c>
      <c r="D487" s="81" t="s">
        <v>752</v>
      </c>
      <c r="E487" s="96" t="s">
        <v>198</v>
      </c>
      <c r="F487" s="46">
        <v>478.24099999999999</v>
      </c>
      <c r="G487" s="47"/>
      <c r="H487" s="48"/>
      <c r="I487" s="42"/>
    </row>
    <row r="488" spans="1:9" ht="306" x14ac:dyDescent="0.2">
      <c r="A488" s="36">
        <v>382</v>
      </c>
      <c r="B488" s="44" t="s">
        <v>753</v>
      </c>
      <c r="C488" s="49" t="s">
        <v>754</v>
      </c>
      <c r="D488" s="81" t="s">
        <v>755</v>
      </c>
      <c r="E488" s="96" t="s">
        <v>198</v>
      </c>
      <c r="F488" s="46">
        <v>436.8</v>
      </c>
      <c r="G488" s="47"/>
      <c r="H488" s="48"/>
      <c r="I488" s="42"/>
    </row>
    <row r="489" spans="1:9" ht="255" x14ac:dyDescent="0.2">
      <c r="A489" s="36">
        <v>383</v>
      </c>
      <c r="B489" s="44" t="s">
        <v>756</v>
      </c>
      <c r="C489" s="49" t="s">
        <v>757</v>
      </c>
      <c r="D489" s="81" t="s">
        <v>758</v>
      </c>
      <c r="E489" s="96" t="s">
        <v>198</v>
      </c>
      <c r="F489" s="46">
        <v>4.21</v>
      </c>
      <c r="G489" s="47"/>
      <c r="H489" s="48"/>
      <c r="I489" s="42"/>
    </row>
    <row r="490" spans="1:9" x14ac:dyDescent="0.2">
      <c r="A490" s="36"/>
      <c r="B490" s="37" t="s">
        <v>759</v>
      </c>
      <c r="C490" s="43"/>
      <c r="D490" s="79" t="s">
        <v>760</v>
      </c>
      <c r="E490" s="95"/>
      <c r="F490" s="39"/>
      <c r="G490" s="40"/>
      <c r="H490" s="48"/>
      <c r="I490" s="42"/>
    </row>
    <row r="491" spans="1:9" x14ac:dyDescent="0.2">
      <c r="A491" s="36"/>
      <c r="B491" s="37" t="s">
        <v>761</v>
      </c>
      <c r="C491" s="43"/>
      <c r="D491" s="79" t="s">
        <v>762</v>
      </c>
      <c r="E491" s="95"/>
      <c r="F491" s="39"/>
      <c r="G491" s="40"/>
      <c r="H491" s="48"/>
      <c r="I491" s="42"/>
    </row>
    <row r="492" spans="1:9" ht="331.5" x14ac:dyDescent="0.2">
      <c r="A492" s="36">
        <v>384</v>
      </c>
      <c r="B492" s="44" t="s">
        <v>763</v>
      </c>
      <c r="C492" s="49" t="s">
        <v>713</v>
      </c>
      <c r="D492" s="81" t="s">
        <v>764</v>
      </c>
      <c r="E492" s="96" t="s">
        <v>198</v>
      </c>
      <c r="F492" s="46">
        <v>242.8</v>
      </c>
      <c r="G492" s="47"/>
      <c r="H492" s="48"/>
      <c r="I492" s="42"/>
    </row>
    <row r="493" spans="1:9" ht="204" x14ac:dyDescent="0.2">
      <c r="A493" s="36">
        <v>385</v>
      </c>
      <c r="B493" s="44" t="s">
        <v>765</v>
      </c>
      <c r="C493" s="51" t="s">
        <v>766</v>
      </c>
      <c r="D493" s="80" t="s">
        <v>767</v>
      </c>
      <c r="E493" s="96" t="s">
        <v>198</v>
      </c>
      <c r="F493" s="46">
        <v>421.67</v>
      </c>
      <c r="G493" s="47"/>
      <c r="H493" s="48"/>
      <c r="I493" s="42"/>
    </row>
    <row r="494" spans="1:9" ht="204" x14ac:dyDescent="0.2">
      <c r="A494" s="36">
        <v>386</v>
      </c>
      <c r="B494" s="44" t="s">
        <v>768</v>
      </c>
      <c r="C494" s="49" t="s">
        <v>769</v>
      </c>
      <c r="D494" s="80" t="s">
        <v>770</v>
      </c>
      <c r="E494" s="96" t="s">
        <v>198</v>
      </c>
      <c r="F494" s="46">
        <v>421.67</v>
      </c>
      <c r="G494" s="47"/>
      <c r="H494" s="48"/>
      <c r="I494" s="42"/>
    </row>
    <row r="495" spans="1:9" x14ac:dyDescent="0.2">
      <c r="A495" s="36"/>
      <c r="B495" s="37" t="s">
        <v>771</v>
      </c>
      <c r="C495" s="43"/>
      <c r="D495" s="79" t="s">
        <v>772</v>
      </c>
      <c r="E495" s="95"/>
      <c r="F495" s="39"/>
      <c r="G495" s="40"/>
      <c r="H495" s="48"/>
      <c r="I495" s="42"/>
    </row>
    <row r="496" spans="1:9" ht="191.25" x14ac:dyDescent="0.2">
      <c r="A496" s="36">
        <v>387</v>
      </c>
      <c r="B496" s="44" t="s">
        <v>773</v>
      </c>
      <c r="C496" s="49" t="s">
        <v>731</v>
      </c>
      <c r="D496" s="81" t="s">
        <v>774</v>
      </c>
      <c r="E496" s="96" t="s">
        <v>198</v>
      </c>
      <c r="F496" s="46">
        <v>702.06</v>
      </c>
      <c r="G496" s="47"/>
      <c r="H496" s="48"/>
      <c r="I496" s="42"/>
    </row>
    <row r="497" spans="1:9" ht="204" x14ac:dyDescent="0.2">
      <c r="A497" s="36">
        <v>388</v>
      </c>
      <c r="B497" s="44" t="s">
        <v>775</v>
      </c>
      <c r="C497" s="49" t="s">
        <v>734</v>
      </c>
      <c r="D497" s="81" t="s">
        <v>776</v>
      </c>
      <c r="E497" s="96" t="s">
        <v>198</v>
      </c>
      <c r="F497" s="46">
        <v>1123.8599999999999</v>
      </c>
      <c r="G497" s="47"/>
      <c r="H497" s="48"/>
      <c r="I497" s="42"/>
    </row>
    <row r="498" spans="1:9" ht="242.25" x14ac:dyDescent="0.2">
      <c r="A498" s="36">
        <v>389</v>
      </c>
      <c r="B498" s="44" t="s">
        <v>777</v>
      </c>
      <c r="C498" s="49" t="s">
        <v>737</v>
      </c>
      <c r="D498" s="81" t="s">
        <v>778</v>
      </c>
      <c r="E498" s="96" t="s">
        <v>198</v>
      </c>
      <c r="F498" s="46">
        <v>1038.3800000000001</v>
      </c>
      <c r="G498" s="47"/>
      <c r="H498" s="48"/>
      <c r="I498" s="42"/>
    </row>
    <row r="499" spans="1:9" ht="318.75" x14ac:dyDescent="0.2">
      <c r="A499" s="36">
        <v>390</v>
      </c>
      <c r="B499" s="44" t="s">
        <v>779</v>
      </c>
      <c r="C499" s="49" t="s">
        <v>743</v>
      </c>
      <c r="D499" s="80" t="s">
        <v>780</v>
      </c>
      <c r="E499" s="96" t="s">
        <v>198</v>
      </c>
      <c r="F499" s="46">
        <v>361.18</v>
      </c>
      <c r="G499" s="47"/>
      <c r="H499" s="48"/>
      <c r="I499" s="42"/>
    </row>
    <row r="500" spans="1:9" ht="357" x14ac:dyDescent="0.2">
      <c r="A500" s="36">
        <v>391</v>
      </c>
      <c r="B500" s="44" t="s">
        <v>781</v>
      </c>
      <c r="C500" s="49" t="s">
        <v>740</v>
      </c>
      <c r="D500" s="81" t="s">
        <v>782</v>
      </c>
      <c r="E500" s="96" t="s">
        <v>198</v>
      </c>
      <c r="F500" s="46">
        <v>131.53</v>
      </c>
      <c r="G500" s="47"/>
      <c r="H500" s="48"/>
      <c r="I500" s="42"/>
    </row>
    <row r="501" spans="1:9" x14ac:dyDescent="0.2">
      <c r="A501" s="36"/>
      <c r="B501" s="37" t="s">
        <v>783</v>
      </c>
      <c r="C501" s="43"/>
      <c r="D501" s="79" t="s">
        <v>784</v>
      </c>
      <c r="E501" s="95"/>
      <c r="F501" s="39"/>
      <c r="G501" s="40"/>
      <c r="H501" s="48"/>
      <c r="I501" s="42"/>
    </row>
    <row r="502" spans="1:9" ht="242.25" x14ac:dyDescent="0.2">
      <c r="A502" s="36">
        <v>392</v>
      </c>
      <c r="B502" s="44" t="s">
        <v>785</v>
      </c>
      <c r="C502" s="49" t="s">
        <v>751</v>
      </c>
      <c r="D502" s="81" t="s">
        <v>786</v>
      </c>
      <c r="E502" s="96" t="s">
        <v>198</v>
      </c>
      <c r="F502" s="46">
        <v>383.63</v>
      </c>
      <c r="G502" s="47"/>
      <c r="H502" s="48"/>
      <c r="I502" s="42"/>
    </row>
    <row r="503" spans="1:9" ht="306" x14ac:dyDescent="0.2">
      <c r="A503" s="36">
        <v>393</v>
      </c>
      <c r="B503" s="44" t="s">
        <v>787</v>
      </c>
      <c r="C503" s="49" t="s">
        <v>754</v>
      </c>
      <c r="D503" s="81" t="s">
        <v>788</v>
      </c>
      <c r="E503" s="96" t="s">
        <v>198</v>
      </c>
      <c r="F503" s="46">
        <v>588.54</v>
      </c>
      <c r="G503" s="47"/>
      <c r="H503" s="48"/>
      <c r="I503" s="42"/>
    </row>
    <row r="504" spans="1:9" x14ac:dyDescent="0.2">
      <c r="A504" s="36"/>
      <c r="B504" s="37" t="s">
        <v>789</v>
      </c>
      <c r="C504" s="43"/>
      <c r="D504" s="79" t="s">
        <v>790</v>
      </c>
      <c r="E504" s="95"/>
      <c r="F504" s="39"/>
      <c r="G504" s="40"/>
      <c r="H504" s="48"/>
      <c r="I504" s="42"/>
    </row>
    <row r="505" spans="1:9" ht="395.25" x14ac:dyDescent="0.2">
      <c r="A505" s="36">
        <v>394</v>
      </c>
      <c r="B505" s="44" t="s">
        <v>791</v>
      </c>
      <c r="C505" s="49" t="s">
        <v>792</v>
      </c>
      <c r="D505" s="81" t="s">
        <v>793</v>
      </c>
      <c r="E505" s="96" t="s">
        <v>198</v>
      </c>
      <c r="F505" s="46">
        <v>95.22</v>
      </c>
      <c r="G505" s="47"/>
      <c r="H505" s="48"/>
      <c r="I505" s="42"/>
    </row>
    <row r="506" spans="1:9" ht="242.25" x14ac:dyDescent="0.2">
      <c r="A506" s="36">
        <v>395</v>
      </c>
      <c r="B506" s="44" t="s">
        <v>794</v>
      </c>
      <c r="C506" s="43" t="s">
        <v>40</v>
      </c>
      <c r="D506" s="81" t="s">
        <v>795</v>
      </c>
      <c r="E506" s="96" t="s">
        <v>796</v>
      </c>
      <c r="F506" s="46">
        <v>190</v>
      </c>
      <c r="G506" s="47"/>
      <c r="H506" s="48"/>
      <c r="I506" s="42"/>
    </row>
    <row r="507" spans="1:9" ht="255" x14ac:dyDescent="0.2">
      <c r="A507" s="36">
        <v>396</v>
      </c>
      <c r="B507" s="44" t="s">
        <v>797</v>
      </c>
      <c r="C507" s="49" t="s">
        <v>798</v>
      </c>
      <c r="D507" s="80" t="s">
        <v>799</v>
      </c>
      <c r="E507" s="96" t="s">
        <v>30</v>
      </c>
      <c r="F507" s="46">
        <v>42.76</v>
      </c>
      <c r="G507" s="47"/>
      <c r="H507" s="48"/>
      <c r="I507" s="42"/>
    </row>
    <row r="508" spans="1:9" ht="255" x14ac:dyDescent="0.2">
      <c r="A508" s="36">
        <v>397</v>
      </c>
      <c r="B508" s="44" t="s">
        <v>800</v>
      </c>
      <c r="C508" s="49" t="s">
        <v>798</v>
      </c>
      <c r="D508" s="80" t="s">
        <v>801</v>
      </c>
      <c r="E508" s="96" t="s">
        <v>30</v>
      </c>
      <c r="F508" s="46">
        <v>30.86</v>
      </c>
      <c r="G508" s="47"/>
      <c r="H508" s="48"/>
      <c r="I508" s="42"/>
    </row>
    <row r="509" spans="1:9" ht="255" x14ac:dyDescent="0.2">
      <c r="A509" s="36">
        <v>398</v>
      </c>
      <c r="B509" s="44" t="s">
        <v>802</v>
      </c>
      <c r="C509" s="49" t="s">
        <v>798</v>
      </c>
      <c r="D509" s="80" t="s">
        <v>799</v>
      </c>
      <c r="E509" s="96" t="s">
        <v>30</v>
      </c>
      <c r="F509" s="46">
        <v>14.44</v>
      </c>
      <c r="G509" s="47"/>
      <c r="H509" s="48"/>
      <c r="I509" s="42"/>
    </row>
    <row r="510" spans="1:9" x14ac:dyDescent="0.2">
      <c r="A510" s="36"/>
      <c r="B510" s="37" t="s">
        <v>803</v>
      </c>
      <c r="C510" s="43"/>
      <c r="D510" s="79" t="s">
        <v>804</v>
      </c>
      <c r="E510" s="95"/>
      <c r="F510" s="39"/>
      <c r="G510" s="40"/>
      <c r="H510" s="48"/>
      <c r="I510" s="42"/>
    </row>
    <row r="511" spans="1:9" x14ac:dyDescent="0.2">
      <c r="A511" s="36"/>
      <c r="B511" s="37" t="s">
        <v>805</v>
      </c>
      <c r="C511" s="43"/>
      <c r="D511" s="79" t="s">
        <v>806</v>
      </c>
      <c r="E511" s="95"/>
      <c r="F511" s="39"/>
      <c r="G511" s="40"/>
      <c r="H511" s="48"/>
      <c r="I511" s="42"/>
    </row>
    <row r="512" spans="1:9" ht="331.5" x14ac:dyDescent="0.2">
      <c r="A512" s="36">
        <v>399</v>
      </c>
      <c r="B512" s="44" t="s">
        <v>807</v>
      </c>
      <c r="C512" s="49" t="s">
        <v>713</v>
      </c>
      <c r="D512" s="81" t="s">
        <v>808</v>
      </c>
      <c r="E512" s="96" t="s">
        <v>198</v>
      </c>
      <c r="F512" s="46">
        <v>579.98</v>
      </c>
      <c r="G512" s="47"/>
      <c r="H512" s="48"/>
      <c r="I512" s="42"/>
    </row>
    <row r="513" spans="1:9" ht="204" x14ac:dyDescent="0.2">
      <c r="A513" s="36">
        <v>400</v>
      </c>
      <c r="B513" s="44" t="s">
        <v>765</v>
      </c>
      <c r="C513" s="51" t="s">
        <v>766</v>
      </c>
      <c r="D513" s="80" t="s">
        <v>767</v>
      </c>
      <c r="E513" s="96" t="s">
        <v>198</v>
      </c>
      <c r="F513" s="46">
        <v>536.20699999999999</v>
      </c>
      <c r="G513" s="47"/>
      <c r="H513" s="48"/>
      <c r="I513" s="42"/>
    </row>
    <row r="514" spans="1:9" ht="204" x14ac:dyDescent="0.2">
      <c r="A514" s="36">
        <v>401</v>
      </c>
      <c r="B514" s="44" t="s">
        <v>768</v>
      </c>
      <c r="C514" s="49" t="s">
        <v>769</v>
      </c>
      <c r="D514" s="80" t="s">
        <v>770</v>
      </c>
      <c r="E514" s="96" t="s">
        <v>198</v>
      </c>
      <c r="F514" s="46">
        <v>536.20699999999999</v>
      </c>
      <c r="G514" s="47"/>
      <c r="H514" s="48"/>
      <c r="I514" s="42"/>
    </row>
    <row r="515" spans="1:9" x14ac:dyDescent="0.2">
      <c r="A515" s="36"/>
      <c r="B515" s="37" t="s">
        <v>809</v>
      </c>
      <c r="C515" s="43"/>
      <c r="D515" s="79" t="s">
        <v>810</v>
      </c>
      <c r="E515" s="95"/>
      <c r="F515" s="39"/>
      <c r="G515" s="40"/>
      <c r="H515" s="48"/>
      <c r="I515" s="42"/>
    </row>
    <row r="516" spans="1:9" ht="191.25" x14ac:dyDescent="0.2">
      <c r="A516" s="36">
        <v>402</v>
      </c>
      <c r="B516" s="44" t="s">
        <v>811</v>
      </c>
      <c r="C516" s="49" t="s">
        <v>731</v>
      </c>
      <c r="D516" s="81" t="s">
        <v>812</v>
      </c>
      <c r="E516" s="96" t="s">
        <v>198</v>
      </c>
      <c r="F516" s="46">
        <v>1187.43</v>
      </c>
      <c r="G516" s="47"/>
      <c r="H516" s="48"/>
      <c r="I516" s="42"/>
    </row>
    <row r="517" spans="1:9" ht="204" x14ac:dyDescent="0.2">
      <c r="A517" s="36">
        <v>403</v>
      </c>
      <c r="B517" s="44" t="s">
        <v>813</v>
      </c>
      <c r="C517" s="49" t="s">
        <v>734</v>
      </c>
      <c r="D517" s="81" t="s">
        <v>814</v>
      </c>
      <c r="E517" s="96" t="s">
        <v>198</v>
      </c>
      <c r="F517" s="46">
        <v>1597.52</v>
      </c>
      <c r="G517" s="47"/>
      <c r="H517" s="48"/>
      <c r="I517" s="42"/>
    </row>
    <row r="518" spans="1:9" ht="242.25" x14ac:dyDescent="0.2">
      <c r="A518" s="36">
        <v>404</v>
      </c>
      <c r="B518" s="44" t="s">
        <v>815</v>
      </c>
      <c r="C518" s="49" t="s">
        <v>737</v>
      </c>
      <c r="D518" s="81" t="s">
        <v>816</v>
      </c>
      <c r="E518" s="96" t="s">
        <v>198</v>
      </c>
      <c r="F518" s="46">
        <v>1147.32</v>
      </c>
      <c r="G518" s="47"/>
      <c r="H518" s="48"/>
      <c r="I518" s="42"/>
    </row>
    <row r="519" spans="1:9" ht="357" x14ac:dyDescent="0.2">
      <c r="A519" s="36">
        <v>405</v>
      </c>
      <c r="B519" s="44" t="s">
        <v>817</v>
      </c>
      <c r="C519" s="49" t="s">
        <v>740</v>
      </c>
      <c r="D519" s="81" t="s">
        <v>818</v>
      </c>
      <c r="E519" s="96" t="s">
        <v>198</v>
      </c>
      <c r="F519" s="46">
        <v>223.28</v>
      </c>
      <c r="G519" s="47"/>
      <c r="H519" s="48"/>
      <c r="I519" s="42"/>
    </row>
    <row r="520" spans="1:9" ht="267.75" x14ac:dyDescent="0.2">
      <c r="A520" s="36">
        <v>406</v>
      </c>
      <c r="B520" s="44" t="s">
        <v>819</v>
      </c>
      <c r="C520" s="49" t="s">
        <v>820</v>
      </c>
      <c r="D520" s="81" t="s">
        <v>821</v>
      </c>
      <c r="E520" s="96" t="s">
        <v>198</v>
      </c>
      <c r="F520" s="46">
        <v>457.26</v>
      </c>
      <c r="G520" s="47"/>
      <c r="H520" s="48"/>
      <c r="I520" s="42"/>
    </row>
    <row r="521" spans="1:9" ht="306" x14ac:dyDescent="0.2">
      <c r="A521" s="36">
        <v>407</v>
      </c>
      <c r="B521" s="44" t="s">
        <v>822</v>
      </c>
      <c r="C521" s="49" t="s">
        <v>823</v>
      </c>
      <c r="D521" s="81" t="s">
        <v>824</v>
      </c>
      <c r="E521" s="96" t="s">
        <v>198</v>
      </c>
      <c r="F521" s="46">
        <v>1297.95</v>
      </c>
      <c r="G521" s="47"/>
      <c r="H521" s="48"/>
      <c r="I521" s="42"/>
    </row>
    <row r="522" spans="1:9" x14ac:dyDescent="0.2">
      <c r="A522" s="36"/>
      <c r="B522" s="37" t="s">
        <v>825</v>
      </c>
      <c r="C522" s="43"/>
      <c r="D522" s="79" t="s">
        <v>826</v>
      </c>
      <c r="E522" s="95"/>
      <c r="F522" s="39"/>
      <c r="G522" s="40"/>
      <c r="H522" s="48"/>
      <c r="I522" s="42"/>
    </row>
    <row r="523" spans="1:9" ht="242.25" x14ac:dyDescent="0.2">
      <c r="A523" s="36">
        <v>408</v>
      </c>
      <c r="B523" s="44" t="s">
        <v>827</v>
      </c>
      <c r="C523" s="49" t="s">
        <v>751</v>
      </c>
      <c r="D523" s="81" t="s">
        <v>828</v>
      </c>
      <c r="E523" s="96" t="s">
        <v>198</v>
      </c>
      <c r="F523" s="46">
        <v>748.62</v>
      </c>
      <c r="G523" s="47"/>
      <c r="H523" s="48"/>
      <c r="I523" s="42"/>
    </row>
    <row r="524" spans="1:9" ht="306" x14ac:dyDescent="0.2">
      <c r="A524" s="36">
        <v>409</v>
      </c>
      <c r="B524" s="44" t="s">
        <v>829</v>
      </c>
      <c r="C524" s="49" t="s">
        <v>754</v>
      </c>
      <c r="D524" s="81" t="s">
        <v>830</v>
      </c>
      <c r="E524" s="96" t="s">
        <v>198</v>
      </c>
      <c r="F524" s="46">
        <v>752.16</v>
      </c>
      <c r="G524" s="47"/>
      <c r="H524" s="48"/>
      <c r="I524" s="42"/>
    </row>
    <row r="525" spans="1:9" ht="357" x14ac:dyDescent="0.2">
      <c r="A525" s="36">
        <v>410</v>
      </c>
      <c r="B525" s="44" t="s">
        <v>831</v>
      </c>
      <c r="C525" s="49" t="s">
        <v>740</v>
      </c>
      <c r="D525" s="81" t="s">
        <v>832</v>
      </c>
      <c r="E525" s="96" t="s">
        <v>198</v>
      </c>
      <c r="F525" s="46">
        <v>391.5</v>
      </c>
      <c r="G525" s="47"/>
      <c r="H525" s="48"/>
      <c r="I525" s="42"/>
    </row>
    <row r="526" spans="1:9" x14ac:dyDescent="0.2">
      <c r="A526" s="36"/>
      <c r="B526" s="37" t="s">
        <v>833</v>
      </c>
      <c r="C526" s="43"/>
      <c r="D526" s="79" t="s">
        <v>834</v>
      </c>
      <c r="E526" s="95"/>
      <c r="F526" s="39"/>
      <c r="G526" s="40"/>
      <c r="H526" s="48"/>
      <c r="I526" s="42"/>
    </row>
    <row r="527" spans="1:9" ht="395.25" x14ac:dyDescent="0.2">
      <c r="A527" s="36">
        <v>411</v>
      </c>
      <c r="B527" s="44" t="s">
        <v>835</v>
      </c>
      <c r="C527" s="49" t="s">
        <v>792</v>
      </c>
      <c r="D527" s="81" t="s">
        <v>836</v>
      </c>
      <c r="E527" s="96" t="s">
        <v>198</v>
      </c>
      <c r="F527" s="46">
        <v>100.73</v>
      </c>
      <c r="G527" s="47"/>
      <c r="H527" s="48"/>
      <c r="I527" s="42"/>
    </row>
    <row r="528" spans="1:9" ht="255" x14ac:dyDescent="0.2">
      <c r="A528" s="36">
        <v>412</v>
      </c>
      <c r="B528" s="44" t="s">
        <v>837</v>
      </c>
      <c r="C528" s="43" t="s">
        <v>40</v>
      </c>
      <c r="D528" s="81" t="s">
        <v>838</v>
      </c>
      <c r="E528" s="96" t="s">
        <v>796</v>
      </c>
      <c r="F528" s="46">
        <v>200</v>
      </c>
      <c r="G528" s="47"/>
      <c r="H528" s="48"/>
      <c r="I528" s="42"/>
    </row>
    <row r="529" spans="1:9" ht="255" x14ac:dyDescent="0.2">
      <c r="A529" s="36">
        <v>413</v>
      </c>
      <c r="B529" s="44" t="s">
        <v>797</v>
      </c>
      <c r="C529" s="49" t="s">
        <v>798</v>
      </c>
      <c r="D529" s="80" t="s">
        <v>799</v>
      </c>
      <c r="E529" s="96" t="s">
        <v>30</v>
      </c>
      <c r="F529" s="46">
        <v>21.6</v>
      </c>
      <c r="G529" s="47"/>
      <c r="H529" s="48"/>
      <c r="I529" s="42"/>
    </row>
    <row r="530" spans="1:9" ht="255" x14ac:dyDescent="0.2">
      <c r="A530" s="36">
        <v>414</v>
      </c>
      <c r="B530" s="44" t="s">
        <v>800</v>
      </c>
      <c r="C530" s="49" t="s">
        <v>798</v>
      </c>
      <c r="D530" s="80" t="s">
        <v>801</v>
      </c>
      <c r="E530" s="96" t="s">
        <v>30</v>
      </c>
      <c r="F530" s="46">
        <v>31.12</v>
      </c>
      <c r="G530" s="47"/>
      <c r="H530" s="48"/>
      <c r="I530" s="42"/>
    </row>
    <row r="531" spans="1:9" ht="255" x14ac:dyDescent="0.2">
      <c r="A531" s="36">
        <v>415</v>
      </c>
      <c r="B531" s="44" t="s">
        <v>802</v>
      </c>
      <c r="C531" s="49" t="s">
        <v>798</v>
      </c>
      <c r="D531" s="80" t="s">
        <v>799</v>
      </c>
      <c r="E531" s="96" t="s">
        <v>30</v>
      </c>
      <c r="F531" s="46">
        <v>15.66</v>
      </c>
      <c r="G531" s="47"/>
      <c r="H531" s="48"/>
      <c r="I531" s="42"/>
    </row>
    <row r="532" spans="1:9" x14ac:dyDescent="0.2">
      <c r="A532" s="36"/>
      <c r="B532" s="37" t="s">
        <v>839</v>
      </c>
      <c r="C532" s="43"/>
      <c r="D532" s="79" t="s">
        <v>840</v>
      </c>
      <c r="E532" s="95"/>
      <c r="F532" s="39"/>
      <c r="G532" s="40"/>
      <c r="H532" s="48"/>
      <c r="I532" s="42"/>
    </row>
    <row r="533" spans="1:9" x14ac:dyDescent="0.2">
      <c r="A533" s="36"/>
      <c r="B533" s="37" t="s">
        <v>841</v>
      </c>
      <c r="C533" s="43"/>
      <c r="D533" s="79" t="s">
        <v>842</v>
      </c>
      <c r="E533" s="95"/>
      <c r="F533" s="39"/>
      <c r="G533" s="40"/>
      <c r="H533" s="48"/>
      <c r="I533" s="42"/>
    </row>
    <row r="534" spans="1:9" ht="331.5" x14ac:dyDescent="0.2">
      <c r="A534" s="36">
        <v>416</v>
      </c>
      <c r="B534" s="44" t="s">
        <v>843</v>
      </c>
      <c r="C534" s="49" t="s">
        <v>713</v>
      </c>
      <c r="D534" s="81" t="s">
        <v>844</v>
      </c>
      <c r="E534" s="96" t="s">
        <v>198</v>
      </c>
      <c r="F534" s="46">
        <v>939.98</v>
      </c>
      <c r="G534" s="47"/>
      <c r="H534" s="48"/>
      <c r="I534" s="42"/>
    </row>
    <row r="535" spans="1:9" ht="331.5" x14ac:dyDescent="0.2">
      <c r="A535" s="36">
        <v>417</v>
      </c>
      <c r="B535" s="44" t="s">
        <v>845</v>
      </c>
      <c r="C535" s="49" t="s">
        <v>713</v>
      </c>
      <c r="D535" s="81" t="s">
        <v>846</v>
      </c>
      <c r="E535" s="96" t="s">
        <v>198</v>
      </c>
      <c r="F535" s="46">
        <v>52.51</v>
      </c>
      <c r="G535" s="47"/>
      <c r="H535" s="48"/>
      <c r="I535" s="42"/>
    </row>
    <row r="536" spans="1:9" ht="331.5" x14ac:dyDescent="0.2">
      <c r="A536" s="36">
        <v>418</v>
      </c>
      <c r="B536" s="44" t="s">
        <v>847</v>
      </c>
      <c r="C536" s="49" t="s">
        <v>718</v>
      </c>
      <c r="D536" s="81" t="s">
        <v>848</v>
      </c>
      <c r="E536" s="96" t="s">
        <v>30</v>
      </c>
      <c r="F536" s="46">
        <v>38.28</v>
      </c>
      <c r="G536" s="47"/>
      <c r="H536" s="48"/>
      <c r="I536" s="42"/>
    </row>
    <row r="537" spans="1:9" ht="204" x14ac:dyDescent="0.2">
      <c r="A537" s="36">
        <v>419</v>
      </c>
      <c r="B537" s="44" t="s">
        <v>765</v>
      </c>
      <c r="C537" s="51" t="s">
        <v>766</v>
      </c>
      <c r="D537" s="80" t="s">
        <v>767</v>
      </c>
      <c r="E537" s="96" t="s">
        <v>198</v>
      </c>
      <c r="F537" s="46">
        <v>686.93</v>
      </c>
      <c r="G537" s="47"/>
      <c r="H537" s="48"/>
      <c r="I537" s="42"/>
    </row>
    <row r="538" spans="1:9" ht="204" x14ac:dyDescent="0.2">
      <c r="A538" s="36">
        <v>420</v>
      </c>
      <c r="B538" s="44" t="s">
        <v>768</v>
      </c>
      <c r="C538" s="49" t="s">
        <v>769</v>
      </c>
      <c r="D538" s="80" t="s">
        <v>770</v>
      </c>
      <c r="E538" s="96" t="s">
        <v>198</v>
      </c>
      <c r="F538" s="46">
        <v>343.92</v>
      </c>
      <c r="G538" s="47"/>
      <c r="H538" s="48"/>
      <c r="I538" s="42"/>
    </row>
    <row r="539" spans="1:9" x14ac:dyDescent="0.2">
      <c r="A539" s="36"/>
      <c r="B539" s="37" t="s">
        <v>849</v>
      </c>
      <c r="C539" s="43"/>
      <c r="D539" s="79" t="s">
        <v>850</v>
      </c>
      <c r="E539" s="95"/>
      <c r="F539" s="39"/>
      <c r="G539" s="40"/>
      <c r="H539" s="48"/>
      <c r="I539" s="42"/>
    </row>
    <row r="540" spans="1:9" ht="204" x14ac:dyDescent="0.2">
      <c r="A540" s="36">
        <v>421</v>
      </c>
      <c r="B540" s="44" t="s">
        <v>851</v>
      </c>
      <c r="C540" s="49" t="s">
        <v>734</v>
      </c>
      <c r="D540" s="81" t="s">
        <v>852</v>
      </c>
      <c r="E540" s="96" t="s">
        <v>198</v>
      </c>
      <c r="F540" s="46">
        <v>1314.33</v>
      </c>
      <c r="G540" s="47"/>
      <c r="H540" s="48"/>
      <c r="I540" s="42"/>
    </row>
    <row r="541" spans="1:9" ht="242.25" x14ac:dyDescent="0.2">
      <c r="A541" s="36">
        <v>422</v>
      </c>
      <c r="B541" s="44" t="s">
        <v>853</v>
      </c>
      <c r="C541" s="49" t="s">
        <v>737</v>
      </c>
      <c r="D541" s="81" t="s">
        <v>854</v>
      </c>
      <c r="E541" s="96" t="s">
        <v>198</v>
      </c>
      <c r="F541" s="46">
        <v>948.27</v>
      </c>
      <c r="G541" s="47"/>
      <c r="H541" s="48"/>
      <c r="I541" s="42"/>
    </row>
    <row r="542" spans="1:9" ht="191.25" x14ac:dyDescent="0.2">
      <c r="A542" s="36">
        <v>423</v>
      </c>
      <c r="B542" s="44" t="s">
        <v>855</v>
      </c>
      <c r="C542" s="49" t="s">
        <v>731</v>
      </c>
      <c r="D542" s="81" t="s">
        <v>856</v>
      </c>
      <c r="E542" s="96" t="s">
        <v>198</v>
      </c>
      <c r="F542" s="46">
        <v>856.45</v>
      </c>
      <c r="G542" s="47"/>
      <c r="H542" s="48"/>
      <c r="I542" s="42"/>
    </row>
    <row r="543" spans="1:9" ht="280.5" x14ac:dyDescent="0.2">
      <c r="A543" s="36">
        <v>424</v>
      </c>
      <c r="B543" s="44" t="s">
        <v>857</v>
      </c>
      <c r="C543" s="49" t="s">
        <v>746</v>
      </c>
      <c r="D543" s="81" t="s">
        <v>858</v>
      </c>
      <c r="E543" s="96" t="s">
        <v>198</v>
      </c>
      <c r="F543" s="46">
        <v>32.4</v>
      </c>
      <c r="G543" s="47"/>
      <c r="H543" s="48"/>
      <c r="I543" s="42"/>
    </row>
    <row r="544" spans="1:9" ht="318.75" x14ac:dyDescent="0.2">
      <c r="A544" s="36">
        <v>425</v>
      </c>
      <c r="B544" s="44" t="s">
        <v>859</v>
      </c>
      <c r="C544" s="49" t="s">
        <v>743</v>
      </c>
      <c r="D544" s="80" t="s">
        <v>860</v>
      </c>
      <c r="E544" s="96" t="s">
        <v>198</v>
      </c>
      <c r="F544" s="46">
        <v>471.62</v>
      </c>
      <c r="G544" s="47"/>
      <c r="H544" s="48"/>
      <c r="I544" s="42"/>
    </row>
    <row r="545" spans="1:9" ht="357" x14ac:dyDescent="0.2">
      <c r="A545" s="36">
        <v>426</v>
      </c>
      <c r="B545" s="44" t="s">
        <v>861</v>
      </c>
      <c r="C545" s="49" t="s">
        <v>740</v>
      </c>
      <c r="D545" s="81" t="s">
        <v>862</v>
      </c>
      <c r="E545" s="96" t="s">
        <v>198</v>
      </c>
      <c r="F545" s="46">
        <v>463.29</v>
      </c>
      <c r="G545" s="47"/>
      <c r="H545" s="48"/>
      <c r="I545" s="42"/>
    </row>
    <row r="546" spans="1:9" x14ac:dyDescent="0.2">
      <c r="A546" s="36"/>
      <c r="B546" s="37" t="s">
        <v>863</v>
      </c>
      <c r="C546" s="43"/>
      <c r="D546" s="79" t="s">
        <v>864</v>
      </c>
      <c r="E546" s="95"/>
      <c r="F546" s="39"/>
      <c r="G546" s="40"/>
      <c r="H546" s="48"/>
      <c r="I546" s="42"/>
    </row>
    <row r="547" spans="1:9" ht="242.25" x14ac:dyDescent="0.2">
      <c r="A547" s="36">
        <v>427</v>
      </c>
      <c r="B547" s="44" t="s">
        <v>865</v>
      </c>
      <c r="C547" s="49" t="s">
        <v>751</v>
      </c>
      <c r="D547" s="81" t="s">
        <v>866</v>
      </c>
      <c r="E547" s="96" t="s">
        <v>198</v>
      </c>
      <c r="F547" s="46">
        <v>530.53</v>
      </c>
      <c r="G547" s="47"/>
      <c r="H547" s="48"/>
      <c r="I547" s="42"/>
    </row>
    <row r="548" spans="1:9" ht="255" x14ac:dyDescent="0.2">
      <c r="A548" s="36">
        <v>428</v>
      </c>
      <c r="B548" s="44" t="s">
        <v>867</v>
      </c>
      <c r="C548" s="49" t="s">
        <v>757</v>
      </c>
      <c r="D548" s="81" t="s">
        <v>868</v>
      </c>
      <c r="E548" s="96" t="s">
        <v>198</v>
      </c>
      <c r="F548" s="46">
        <v>51.93</v>
      </c>
      <c r="G548" s="47"/>
      <c r="H548" s="48"/>
      <c r="I548" s="42"/>
    </row>
    <row r="549" spans="1:9" ht="306" x14ac:dyDescent="0.2">
      <c r="A549" s="36">
        <v>429</v>
      </c>
      <c r="B549" s="44" t="s">
        <v>869</v>
      </c>
      <c r="C549" s="49" t="s">
        <v>754</v>
      </c>
      <c r="D549" s="81" t="s">
        <v>870</v>
      </c>
      <c r="E549" s="96" t="s">
        <v>198</v>
      </c>
      <c r="F549" s="46">
        <v>1344.2239999999999</v>
      </c>
      <c r="G549" s="47"/>
      <c r="H549" s="48"/>
      <c r="I549" s="42"/>
    </row>
    <row r="550" spans="1:9" x14ac:dyDescent="0.2">
      <c r="A550" s="36"/>
      <c r="B550" s="37" t="s">
        <v>871</v>
      </c>
      <c r="C550" s="43"/>
      <c r="D550" s="79" t="s">
        <v>872</v>
      </c>
      <c r="E550" s="95"/>
      <c r="F550" s="39"/>
      <c r="G550" s="40"/>
      <c r="H550" s="48"/>
      <c r="I550" s="42"/>
    </row>
    <row r="551" spans="1:9" ht="395.25" x14ac:dyDescent="0.2">
      <c r="A551" s="36">
        <v>430</v>
      </c>
      <c r="B551" s="44" t="s">
        <v>873</v>
      </c>
      <c r="C551" s="49" t="s">
        <v>792</v>
      </c>
      <c r="D551" s="81" t="s">
        <v>874</v>
      </c>
      <c r="E551" s="96" t="s">
        <v>198</v>
      </c>
      <c r="F551" s="46">
        <v>856.45</v>
      </c>
      <c r="G551" s="47"/>
      <c r="H551" s="48"/>
      <c r="I551" s="42"/>
    </row>
    <row r="552" spans="1:9" ht="255" x14ac:dyDescent="0.2">
      <c r="A552" s="36">
        <v>431</v>
      </c>
      <c r="B552" s="44" t="s">
        <v>875</v>
      </c>
      <c r="C552" s="43" t="s">
        <v>40</v>
      </c>
      <c r="D552" s="81" t="s">
        <v>876</v>
      </c>
      <c r="E552" s="96" t="s">
        <v>796</v>
      </c>
      <c r="F552" s="46">
        <v>1712</v>
      </c>
      <c r="G552" s="47"/>
      <c r="H552" s="48"/>
      <c r="I552" s="42"/>
    </row>
    <row r="553" spans="1:9" ht="255" x14ac:dyDescent="0.2">
      <c r="A553" s="36">
        <v>432</v>
      </c>
      <c r="B553" s="44" t="s">
        <v>797</v>
      </c>
      <c r="C553" s="49" t="s">
        <v>798</v>
      </c>
      <c r="D553" s="80" t="s">
        <v>799</v>
      </c>
      <c r="E553" s="96" t="s">
        <v>30</v>
      </c>
      <c r="F553" s="46">
        <v>24.64</v>
      </c>
      <c r="G553" s="47"/>
      <c r="H553" s="48"/>
      <c r="I553" s="42"/>
    </row>
    <row r="554" spans="1:9" ht="255" x14ac:dyDescent="0.2">
      <c r="A554" s="36">
        <v>433</v>
      </c>
      <c r="B554" s="44" t="s">
        <v>800</v>
      </c>
      <c r="C554" s="49" t="s">
        <v>798</v>
      </c>
      <c r="D554" s="80" t="s">
        <v>801</v>
      </c>
      <c r="E554" s="96" t="s">
        <v>30</v>
      </c>
      <c r="F554" s="46">
        <v>31.12</v>
      </c>
      <c r="G554" s="47"/>
      <c r="H554" s="48"/>
      <c r="I554" s="42"/>
    </row>
    <row r="555" spans="1:9" ht="255" x14ac:dyDescent="0.2">
      <c r="A555" s="36">
        <v>434</v>
      </c>
      <c r="B555" s="44" t="s">
        <v>802</v>
      </c>
      <c r="C555" s="49" t="s">
        <v>798</v>
      </c>
      <c r="D555" s="80" t="s">
        <v>799</v>
      </c>
      <c r="E555" s="96" t="s">
        <v>30</v>
      </c>
      <c r="F555" s="46">
        <v>15.66</v>
      </c>
      <c r="G555" s="47"/>
      <c r="H555" s="48"/>
      <c r="I555" s="42"/>
    </row>
    <row r="556" spans="1:9" x14ac:dyDescent="0.2">
      <c r="A556" s="36"/>
      <c r="B556" s="37" t="s">
        <v>877</v>
      </c>
      <c r="C556" s="43"/>
      <c r="D556" s="79" t="s">
        <v>878</v>
      </c>
      <c r="E556" s="95"/>
      <c r="F556" s="39"/>
      <c r="G556" s="40"/>
      <c r="H556" s="48"/>
      <c r="I556" s="42"/>
    </row>
    <row r="557" spans="1:9" x14ac:dyDescent="0.2">
      <c r="A557" s="36"/>
      <c r="B557" s="37" t="s">
        <v>879</v>
      </c>
      <c r="C557" s="43"/>
      <c r="D557" s="79" t="s">
        <v>880</v>
      </c>
      <c r="E557" s="95"/>
      <c r="F557" s="39"/>
      <c r="G557" s="40"/>
      <c r="H557" s="48"/>
      <c r="I557" s="42"/>
    </row>
    <row r="558" spans="1:9" ht="331.5" x14ac:dyDescent="0.2">
      <c r="A558" s="36">
        <v>435</v>
      </c>
      <c r="B558" s="44" t="s">
        <v>881</v>
      </c>
      <c r="C558" s="49" t="s">
        <v>713</v>
      </c>
      <c r="D558" s="81" t="s">
        <v>882</v>
      </c>
      <c r="E558" s="96" t="s">
        <v>198</v>
      </c>
      <c r="F558" s="46">
        <v>79.94</v>
      </c>
      <c r="G558" s="47"/>
      <c r="H558" s="48"/>
      <c r="I558" s="42"/>
    </row>
    <row r="559" spans="1:9" x14ac:dyDescent="0.2">
      <c r="A559" s="36"/>
      <c r="B559" s="37" t="s">
        <v>883</v>
      </c>
      <c r="C559" s="43"/>
      <c r="D559" s="79" t="s">
        <v>884</v>
      </c>
      <c r="E559" s="95"/>
      <c r="F559" s="39"/>
      <c r="G559" s="40"/>
      <c r="H559" s="48"/>
      <c r="I559" s="42"/>
    </row>
    <row r="560" spans="1:9" ht="357" x14ac:dyDescent="0.2">
      <c r="A560" s="36">
        <v>436</v>
      </c>
      <c r="B560" s="44" t="s">
        <v>885</v>
      </c>
      <c r="C560" s="49" t="s">
        <v>886</v>
      </c>
      <c r="D560" s="81" t="s">
        <v>887</v>
      </c>
      <c r="E560" s="96" t="s">
        <v>198</v>
      </c>
      <c r="F560" s="46">
        <v>152.12</v>
      </c>
      <c r="G560" s="47"/>
      <c r="H560" s="48"/>
      <c r="I560" s="42"/>
    </row>
    <row r="561" spans="1:9" ht="280.5" x14ac:dyDescent="0.2">
      <c r="A561" s="36">
        <v>437</v>
      </c>
      <c r="B561" s="44" t="s">
        <v>888</v>
      </c>
      <c r="C561" s="49" t="s">
        <v>889</v>
      </c>
      <c r="D561" s="81" t="s">
        <v>890</v>
      </c>
      <c r="E561" s="96" t="s">
        <v>42</v>
      </c>
      <c r="F561" s="46">
        <v>7088</v>
      </c>
      <c r="G561" s="47"/>
      <c r="H561" s="48"/>
      <c r="I561" s="42"/>
    </row>
    <row r="562" spans="1:9" ht="306" x14ac:dyDescent="0.2">
      <c r="A562" s="36">
        <v>438</v>
      </c>
      <c r="B562" s="44" t="s">
        <v>891</v>
      </c>
      <c r="C562" s="49" t="s">
        <v>892</v>
      </c>
      <c r="D562" s="81" t="s">
        <v>893</v>
      </c>
      <c r="E562" s="96" t="s">
        <v>198</v>
      </c>
      <c r="F562" s="46">
        <v>147.76</v>
      </c>
      <c r="G562" s="47"/>
      <c r="H562" s="48"/>
      <c r="I562" s="42"/>
    </row>
    <row r="563" spans="1:9" x14ac:dyDescent="0.2">
      <c r="A563" s="36"/>
      <c r="B563" s="37" t="s">
        <v>894</v>
      </c>
      <c r="C563" s="43"/>
      <c r="D563" s="79" t="s">
        <v>895</v>
      </c>
      <c r="E563" s="95"/>
      <c r="F563" s="39"/>
      <c r="G563" s="40"/>
      <c r="H563" s="48"/>
      <c r="I563" s="42"/>
    </row>
    <row r="564" spans="1:9" ht="357" x14ac:dyDescent="0.2">
      <c r="A564" s="36">
        <v>439</v>
      </c>
      <c r="B564" s="44" t="s">
        <v>896</v>
      </c>
      <c r="C564" s="49" t="s">
        <v>886</v>
      </c>
      <c r="D564" s="81" t="s">
        <v>897</v>
      </c>
      <c r="E564" s="96" t="s">
        <v>198</v>
      </c>
      <c r="F564" s="46">
        <v>138.38999999999999</v>
      </c>
      <c r="G564" s="47"/>
      <c r="H564" s="48"/>
      <c r="I564" s="42"/>
    </row>
    <row r="565" spans="1:9" ht="306" x14ac:dyDescent="0.2">
      <c r="A565" s="36">
        <v>440</v>
      </c>
      <c r="B565" s="44" t="s">
        <v>898</v>
      </c>
      <c r="C565" s="49" t="s">
        <v>892</v>
      </c>
      <c r="D565" s="81" t="s">
        <v>899</v>
      </c>
      <c r="E565" s="96" t="s">
        <v>198</v>
      </c>
      <c r="F565" s="46">
        <v>202.47</v>
      </c>
      <c r="G565" s="47"/>
      <c r="H565" s="48"/>
      <c r="I565" s="42"/>
    </row>
    <row r="566" spans="1:9" ht="293.25" x14ac:dyDescent="0.2">
      <c r="A566" s="36">
        <v>441</v>
      </c>
      <c r="B566" s="44" t="s">
        <v>900</v>
      </c>
      <c r="C566" s="49" t="s">
        <v>889</v>
      </c>
      <c r="D566" s="81" t="s">
        <v>901</v>
      </c>
      <c r="E566" s="96" t="s">
        <v>42</v>
      </c>
      <c r="F566" s="46">
        <v>10123.5</v>
      </c>
      <c r="G566" s="47"/>
      <c r="H566" s="48"/>
      <c r="I566" s="42"/>
    </row>
    <row r="567" spans="1:9" x14ac:dyDescent="0.2">
      <c r="A567" s="36"/>
      <c r="B567" s="37" t="s">
        <v>902</v>
      </c>
      <c r="C567" s="43"/>
      <c r="D567" s="79" t="s">
        <v>903</v>
      </c>
      <c r="E567" s="95"/>
      <c r="F567" s="39"/>
      <c r="G567" s="40"/>
      <c r="H567" s="48"/>
      <c r="I567" s="42"/>
    </row>
    <row r="568" spans="1:9" x14ac:dyDescent="0.2">
      <c r="A568" s="36"/>
      <c r="B568" s="37" t="s">
        <v>904</v>
      </c>
      <c r="C568" s="43"/>
      <c r="D568" s="79" t="s">
        <v>905</v>
      </c>
      <c r="E568" s="95"/>
      <c r="F568" s="39"/>
      <c r="G568" s="40"/>
      <c r="H568" s="48"/>
      <c r="I568" s="42"/>
    </row>
    <row r="569" spans="1:9" ht="344.25" x14ac:dyDescent="0.2">
      <c r="A569" s="36">
        <v>442</v>
      </c>
      <c r="B569" s="44" t="s">
        <v>906</v>
      </c>
      <c r="C569" s="49" t="s">
        <v>713</v>
      </c>
      <c r="D569" s="81" t="s">
        <v>907</v>
      </c>
      <c r="E569" s="96" t="s">
        <v>198</v>
      </c>
      <c r="F569" s="46">
        <v>84.48</v>
      </c>
      <c r="G569" s="47"/>
      <c r="H569" s="48"/>
      <c r="I569" s="42"/>
    </row>
    <row r="570" spans="1:9" ht="344.25" x14ac:dyDescent="0.2">
      <c r="A570" s="36">
        <v>443</v>
      </c>
      <c r="B570" s="44" t="s">
        <v>908</v>
      </c>
      <c r="C570" s="49" t="s">
        <v>713</v>
      </c>
      <c r="D570" s="81" t="s">
        <v>909</v>
      </c>
      <c r="E570" s="96" t="s">
        <v>198</v>
      </c>
      <c r="F570" s="46">
        <v>41.88</v>
      </c>
      <c r="G570" s="47"/>
      <c r="H570" s="48"/>
      <c r="I570" s="42"/>
    </row>
    <row r="571" spans="1:9" ht="204" x14ac:dyDescent="0.2">
      <c r="A571" s="36">
        <v>444</v>
      </c>
      <c r="B571" s="44" t="s">
        <v>765</v>
      </c>
      <c r="C571" s="51" t="s">
        <v>766</v>
      </c>
      <c r="D571" s="80" t="s">
        <v>767</v>
      </c>
      <c r="E571" s="96" t="s">
        <v>198</v>
      </c>
      <c r="F571" s="46">
        <v>24.7</v>
      </c>
      <c r="G571" s="47"/>
      <c r="H571" s="48"/>
      <c r="I571" s="42"/>
    </row>
    <row r="572" spans="1:9" ht="204" x14ac:dyDescent="0.2">
      <c r="A572" s="36">
        <v>445</v>
      </c>
      <c r="B572" s="44" t="s">
        <v>768</v>
      </c>
      <c r="C572" s="49" t="s">
        <v>769</v>
      </c>
      <c r="D572" s="80" t="s">
        <v>770</v>
      </c>
      <c r="E572" s="96" t="s">
        <v>198</v>
      </c>
      <c r="F572" s="46">
        <v>24.7</v>
      </c>
      <c r="G572" s="47"/>
      <c r="H572" s="48"/>
      <c r="I572" s="42"/>
    </row>
    <row r="573" spans="1:9" x14ac:dyDescent="0.2">
      <c r="A573" s="36"/>
      <c r="B573" s="37" t="s">
        <v>910</v>
      </c>
      <c r="C573" s="43"/>
      <c r="D573" s="79" t="s">
        <v>911</v>
      </c>
      <c r="E573" s="95"/>
      <c r="F573" s="39"/>
      <c r="G573" s="40"/>
      <c r="H573" s="48"/>
      <c r="I573" s="42"/>
    </row>
    <row r="574" spans="1:9" ht="344.25" x14ac:dyDescent="0.2">
      <c r="A574" s="36">
        <v>446</v>
      </c>
      <c r="B574" s="44" t="s">
        <v>912</v>
      </c>
      <c r="C574" s="49" t="s">
        <v>713</v>
      </c>
      <c r="D574" s="81" t="s">
        <v>913</v>
      </c>
      <c r="E574" s="96" t="s">
        <v>198</v>
      </c>
      <c r="F574" s="46">
        <v>84.48</v>
      </c>
      <c r="G574" s="47"/>
      <c r="H574" s="48"/>
      <c r="I574" s="42"/>
    </row>
    <row r="575" spans="1:9" ht="344.25" x14ac:dyDescent="0.2">
      <c r="A575" s="36">
        <v>447</v>
      </c>
      <c r="B575" s="44" t="s">
        <v>914</v>
      </c>
      <c r="C575" s="49" t="s">
        <v>713</v>
      </c>
      <c r="D575" s="81" t="s">
        <v>915</v>
      </c>
      <c r="E575" s="96" t="s">
        <v>198</v>
      </c>
      <c r="F575" s="46">
        <v>43.38</v>
      </c>
      <c r="G575" s="47"/>
      <c r="H575" s="48"/>
      <c r="I575" s="42"/>
    </row>
    <row r="576" spans="1:9" ht="204" x14ac:dyDescent="0.2">
      <c r="A576" s="36">
        <v>448</v>
      </c>
      <c r="B576" s="44" t="s">
        <v>765</v>
      </c>
      <c r="C576" s="51" t="s">
        <v>766</v>
      </c>
      <c r="D576" s="80" t="s">
        <v>767</v>
      </c>
      <c r="E576" s="96" t="s">
        <v>198</v>
      </c>
      <c r="F576" s="46">
        <v>24.7</v>
      </c>
      <c r="G576" s="47"/>
      <c r="H576" s="48"/>
      <c r="I576" s="42"/>
    </row>
    <row r="577" spans="1:9" ht="204" x14ac:dyDescent="0.2">
      <c r="A577" s="36">
        <v>449</v>
      </c>
      <c r="B577" s="44" t="s">
        <v>768</v>
      </c>
      <c r="C577" s="49" t="s">
        <v>769</v>
      </c>
      <c r="D577" s="80" t="s">
        <v>770</v>
      </c>
      <c r="E577" s="96" t="s">
        <v>198</v>
      </c>
      <c r="F577" s="46">
        <v>24.7</v>
      </c>
      <c r="G577" s="47"/>
      <c r="H577" s="48"/>
      <c r="I577" s="42"/>
    </row>
    <row r="578" spans="1:9" x14ac:dyDescent="0.2">
      <c r="A578" s="36"/>
      <c r="B578" s="37" t="s">
        <v>916</v>
      </c>
      <c r="C578" s="43"/>
      <c r="D578" s="79" t="s">
        <v>917</v>
      </c>
      <c r="E578" s="95"/>
      <c r="F578" s="39"/>
      <c r="G578" s="40"/>
      <c r="H578" s="48"/>
      <c r="I578" s="42"/>
    </row>
    <row r="579" spans="1:9" ht="344.25" x14ac:dyDescent="0.2">
      <c r="A579" s="36">
        <v>450</v>
      </c>
      <c r="B579" s="44" t="s">
        <v>918</v>
      </c>
      <c r="C579" s="49" t="s">
        <v>713</v>
      </c>
      <c r="D579" s="81" t="s">
        <v>919</v>
      </c>
      <c r="E579" s="96" t="s">
        <v>198</v>
      </c>
      <c r="F579" s="46">
        <v>87.12</v>
      </c>
      <c r="G579" s="47"/>
      <c r="H579" s="48"/>
      <c r="I579" s="42"/>
    </row>
    <row r="580" spans="1:9" ht="344.25" x14ac:dyDescent="0.2">
      <c r="A580" s="36">
        <v>451</v>
      </c>
      <c r="B580" s="44" t="s">
        <v>920</v>
      </c>
      <c r="C580" s="49" t="s">
        <v>713</v>
      </c>
      <c r="D580" s="81" t="s">
        <v>921</v>
      </c>
      <c r="E580" s="96" t="s">
        <v>198</v>
      </c>
      <c r="F580" s="46">
        <v>43.38</v>
      </c>
      <c r="G580" s="47"/>
      <c r="H580" s="48"/>
      <c r="I580" s="42"/>
    </row>
    <row r="581" spans="1:9" ht="204" x14ac:dyDescent="0.2">
      <c r="A581" s="36">
        <v>452</v>
      </c>
      <c r="B581" s="44" t="s">
        <v>765</v>
      </c>
      <c r="C581" s="51" t="s">
        <v>766</v>
      </c>
      <c r="D581" s="80" t="s">
        <v>767</v>
      </c>
      <c r="E581" s="96" t="s">
        <v>198</v>
      </c>
      <c r="F581" s="46">
        <v>24.7</v>
      </c>
      <c r="G581" s="47"/>
      <c r="H581" s="48"/>
      <c r="I581" s="42"/>
    </row>
    <row r="582" spans="1:9" ht="204" x14ac:dyDescent="0.2">
      <c r="A582" s="36">
        <v>453</v>
      </c>
      <c r="B582" s="44" t="s">
        <v>768</v>
      </c>
      <c r="C582" s="49" t="s">
        <v>769</v>
      </c>
      <c r="D582" s="80" t="s">
        <v>770</v>
      </c>
      <c r="E582" s="96" t="s">
        <v>198</v>
      </c>
      <c r="F582" s="46">
        <v>24.7</v>
      </c>
      <c r="G582" s="47"/>
      <c r="H582" s="48"/>
      <c r="I582" s="42"/>
    </row>
    <row r="583" spans="1:9" x14ac:dyDescent="0.2">
      <c r="A583" s="36"/>
      <c r="B583" s="37" t="s">
        <v>922</v>
      </c>
      <c r="C583" s="43"/>
      <c r="D583" s="79" t="s">
        <v>923</v>
      </c>
      <c r="E583" s="95"/>
      <c r="F583" s="39"/>
      <c r="G583" s="40"/>
      <c r="H583" s="48"/>
      <c r="I583" s="42"/>
    </row>
    <row r="584" spans="1:9" ht="331.5" x14ac:dyDescent="0.2">
      <c r="A584" s="36">
        <v>454</v>
      </c>
      <c r="B584" s="44" t="s">
        <v>924</v>
      </c>
      <c r="C584" s="49" t="s">
        <v>713</v>
      </c>
      <c r="D584" s="81" t="s">
        <v>925</v>
      </c>
      <c r="E584" s="96" t="s">
        <v>198</v>
      </c>
      <c r="F584" s="46">
        <v>88.56</v>
      </c>
      <c r="G584" s="47"/>
      <c r="H584" s="48"/>
      <c r="I584" s="42"/>
    </row>
    <row r="585" spans="1:9" ht="331.5" x14ac:dyDescent="0.2">
      <c r="A585" s="36">
        <v>455</v>
      </c>
      <c r="B585" s="44" t="s">
        <v>926</v>
      </c>
      <c r="C585" s="49" t="s">
        <v>713</v>
      </c>
      <c r="D585" s="81" t="s">
        <v>927</v>
      </c>
      <c r="E585" s="96" t="s">
        <v>198</v>
      </c>
      <c r="F585" s="46">
        <v>43.52</v>
      </c>
      <c r="G585" s="47"/>
      <c r="H585" s="48"/>
      <c r="I585" s="42"/>
    </row>
    <row r="586" spans="1:9" ht="255" x14ac:dyDescent="0.2">
      <c r="A586" s="36">
        <v>456</v>
      </c>
      <c r="B586" s="44" t="s">
        <v>802</v>
      </c>
      <c r="C586" s="49" t="s">
        <v>798</v>
      </c>
      <c r="D586" s="80" t="s">
        <v>799</v>
      </c>
      <c r="E586" s="96" t="s">
        <v>30</v>
      </c>
      <c r="F586" s="46">
        <v>71.12</v>
      </c>
      <c r="G586" s="47"/>
      <c r="H586" s="48"/>
      <c r="I586" s="42"/>
    </row>
    <row r="587" spans="1:9" x14ac:dyDescent="0.2">
      <c r="A587" s="36"/>
      <c r="B587" s="37" t="s">
        <v>928</v>
      </c>
      <c r="C587" s="43"/>
      <c r="D587" s="79" t="s">
        <v>929</v>
      </c>
      <c r="E587" s="95"/>
      <c r="F587" s="39"/>
      <c r="G587" s="40"/>
      <c r="H587" s="48"/>
      <c r="I587" s="42"/>
    </row>
    <row r="588" spans="1:9" ht="38.25" x14ac:dyDescent="0.2">
      <c r="A588" s="36"/>
      <c r="B588" s="37" t="s">
        <v>930</v>
      </c>
      <c r="C588" s="43"/>
      <c r="D588" s="79" t="s">
        <v>931</v>
      </c>
      <c r="E588" s="95"/>
      <c r="F588" s="39"/>
      <c r="G588" s="40"/>
      <c r="H588" s="48"/>
      <c r="I588" s="42"/>
    </row>
    <row r="589" spans="1:9" ht="25.5" x14ac:dyDescent="0.2">
      <c r="A589" s="36"/>
      <c r="B589" s="37" t="s">
        <v>932</v>
      </c>
      <c r="C589" s="43"/>
      <c r="D589" s="79" t="s">
        <v>933</v>
      </c>
      <c r="E589" s="95"/>
      <c r="F589" s="39"/>
      <c r="G589" s="40"/>
      <c r="H589" s="48"/>
      <c r="I589" s="42"/>
    </row>
    <row r="590" spans="1:9" ht="102" x14ac:dyDescent="0.2">
      <c r="A590" s="36">
        <v>457</v>
      </c>
      <c r="B590" s="44" t="s">
        <v>934</v>
      </c>
      <c r="C590" s="49" t="s">
        <v>935</v>
      </c>
      <c r="D590" s="81" t="s">
        <v>936</v>
      </c>
      <c r="E590" s="96" t="s">
        <v>63</v>
      </c>
      <c r="F590" s="46">
        <v>5</v>
      </c>
      <c r="G590" s="47"/>
      <c r="H590" s="48"/>
      <c r="I590" s="42"/>
    </row>
    <row r="591" spans="1:9" ht="102" x14ac:dyDescent="0.2">
      <c r="A591" s="36">
        <v>458</v>
      </c>
      <c r="B591" s="44" t="s">
        <v>255</v>
      </c>
      <c r="C591" s="49" t="s">
        <v>256</v>
      </c>
      <c r="D591" s="80" t="s">
        <v>257</v>
      </c>
      <c r="E591" s="96" t="s">
        <v>63</v>
      </c>
      <c r="F591" s="46">
        <v>4</v>
      </c>
      <c r="G591" s="47"/>
      <c r="H591" s="48"/>
      <c r="I591" s="42"/>
    </row>
    <row r="592" spans="1:9" ht="76.5" x14ac:dyDescent="0.2">
      <c r="A592" s="36">
        <v>459</v>
      </c>
      <c r="B592" s="44" t="s">
        <v>937</v>
      </c>
      <c r="C592" s="49" t="s">
        <v>252</v>
      </c>
      <c r="D592" s="81" t="s">
        <v>253</v>
      </c>
      <c r="E592" s="96" t="s">
        <v>30</v>
      </c>
      <c r="F592" s="46">
        <v>4</v>
      </c>
      <c r="G592" s="47"/>
      <c r="H592" s="48"/>
      <c r="I592" s="42"/>
    </row>
    <row r="593" spans="1:9" ht="38.25" x14ac:dyDescent="0.2">
      <c r="A593" s="36"/>
      <c r="B593" s="37" t="s">
        <v>938</v>
      </c>
      <c r="C593" s="43"/>
      <c r="D593" s="79" t="s">
        <v>939</v>
      </c>
      <c r="E593" s="95"/>
      <c r="F593" s="39"/>
      <c r="G593" s="40"/>
      <c r="H593" s="48"/>
      <c r="I593" s="42"/>
    </row>
    <row r="594" spans="1:9" ht="25.5" x14ac:dyDescent="0.2">
      <c r="A594" s="36"/>
      <c r="B594" s="37" t="s">
        <v>940</v>
      </c>
      <c r="C594" s="43"/>
      <c r="D594" s="79" t="s">
        <v>941</v>
      </c>
      <c r="E594" s="95"/>
      <c r="F594" s="39"/>
      <c r="G594" s="40"/>
      <c r="H594" s="48"/>
      <c r="I594" s="42"/>
    </row>
    <row r="595" spans="1:9" ht="89.25" x14ac:dyDescent="0.2">
      <c r="A595" s="36">
        <v>460</v>
      </c>
      <c r="B595" s="44" t="s">
        <v>942</v>
      </c>
      <c r="C595" s="49" t="s">
        <v>943</v>
      </c>
      <c r="D595" s="81" t="s">
        <v>944</v>
      </c>
      <c r="E595" s="96" t="s">
        <v>945</v>
      </c>
      <c r="F595" s="46">
        <v>2</v>
      </c>
      <c r="G595" s="47"/>
      <c r="H595" s="48"/>
      <c r="I595" s="42"/>
    </row>
    <row r="596" spans="1:9" ht="102" x14ac:dyDescent="0.2">
      <c r="A596" s="36">
        <v>461</v>
      </c>
      <c r="B596" s="44" t="s">
        <v>946</v>
      </c>
      <c r="C596" s="49" t="s">
        <v>947</v>
      </c>
      <c r="D596" s="81" t="s">
        <v>948</v>
      </c>
      <c r="E596" s="96" t="s">
        <v>945</v>
      </c>
      <c r="F596" s="46">
        <v>2</v>
      </c>
      <c r="G596" s="47"/>
      <c r="H596" s="48"/>
      <c r="I596" s="42"/>
    </row>
    <row r="597" spans="1:9" ht="76.5" x14ac:dyDescent="0.2">
      <c r="A597" s="36">
        <v>462</v>
      </c>
      <c r="B597" s="44" t="s">
        <v>949</v>
      </c>
      <c r="C597" s="49" t="s">
        <v>950</v>
      </c>
      <c r="D597" s="81" t="s">
        <v>951</v>
      </c>
      <c r="E597" s="96" t="s">
        <v>945</v>
      </c>
      <c r="F597" s="46">
        <v>2</v>
      </c>
      <c r="G597" s="47"/>
      <c r="H597" s="48"/>
      <c r="I597" s="42"/>
    </row>
    <row r="598" spans="1:9" ht="76.5" x14ac:dyDescent="0.2">
      <c r="A598" s="36">
        <v>463</v>
      </c>
      <c r="B598" s="44" t="s">
        <v>952</v>
      </c>
      <c r="C598" s="49" t="s">
        <v>953</v>
      </c>
      <c r="D598" s="81" t="s">
        <v>954</v>
      </c>
      <c r="E598" s="96" t="s">
        <v>63</v>
      </c>
      <c r="F598" s="46">
        <v>1</v>
      </c>
      <c r="G598" s="47"/>
      <c r="H598" s="48"/>
      <c r="I598" s="42"/>
    </row>
    <row r="599" spans="1:9" ht="89.25" x14ac:dyDescent="0.2">
      <c r="A599" s="36">
        <v>464</v>
      </c>
      <c r="B599" s="44" t="s">
        <v>955</v>
      </c>
      <c r="C599" s="49" t="s">
        <v>956</v>
      </c>
      <c r="D599" s="81" t="s">
        <v>957</v>
      </c>
      <c r="E599" s="96" t="s">
        <v>63</v>
      </c>
      <c r="F599" s="46">
        <v>2</v>
      </c>
      <c r="G599" s="47"/>
      <c r="H599" s="48"/>
      <c r="I599" s="42"/>
    </row>
    <row r="600" spans="1:9" ht="114.75" x14ac:dyDescent="0.2">
      <c r="A600" s="36">
        <v>465</v>
      </c>
      <c r="B600" s="44" t="s">
        <v>958</v>
      </c>
      <c r="C600" s="49" t="s">
        <v>959</v>
      </c>
      <c r="D600" s="81" t="s">
        <v>960</v>
      </c>
      <c r="E600" s="96" t="s">
        <v>961</v>
      </c>
      <c r="F600" s="46">
        <v>1</v>
      </c>
      <c r="G600" s="47"/>
      <c r="H600" s="48"/>
      <c r="I600" s="42"/>
    </row>
    <row r="601" spans="1:9" ht="216.75" x14ac:dyDescent="0.2">
      <c r="A601" s="36">
        <v>466</v>
      </c>
      <c r="B601" s="44" t="s">
        <v>962</v>
      </c>
      <c r="C601" s="49" t="s">
        <v>963</v>
      </c>
      <c r="D601" s="81" t="s">
        <v>964</v>
      </c>
      <c r="E601" s="96" t="s">
        <v>63</v>
      </c>
      <c r="F601" s="46">
        <v>1</v>
      </c>
      <c r="G601" s="47"/>
      <c r="H601" s="48"/>
      <c r="I601" s="42"/>
    </row>
    <row r="602" spans="1:9" ht="114.75" x14ac:dyDescent="0.2">
      <c r="A602" s="36">
        <v>467</v>
      </c>
      <c r="B602" s="44" t="s">
        <v>965</v>
      </c>
      <c r="C602" s="49" t="s">
        <v>966</v>
      </c>
      <c r="D602" s="81" t="s">
        <v>967</v>
      </c>
      <c r="E602" s="96" t="s">
        <v>63</v>
      </c>
      <c r="F602" s="46">
        <v>1</v>
      </c>
      <c r="G602" s="47"/>
      <c r="H602" s="48"/>
      <c r="I602" s="42"/>
    </row>
    <row r="603" spans="1:9" ht="63.75" x14ac:dyDescent="0.2">
      <c r="A603" s="36">
        <v>468</v>
      </c>
      <c r="B603" s="44" t="s">
        <v>968</v>
      </c>
      <c r="C603" s="49" t="s">
        <v>969</v>
      </c>
      <c r="D603" s="81" t="s">
        <v>970</v>
      </c>
      <c r="E603" s="96" t="s">
        <v>63</v>
      </c>
      <c r="F603" s="46">
        <v>2</v>
      </c>
      <c r="G603" s="47"/>
      <c r="H603" s="48"/>
      <c r="I603" s="42"/>
    </row>
    <row r="604" spans="1:9" ht="38.25" x14ac:dyDescent="0.2">
      <c r="A604" s="36"/>
      <c r="B604" s="37" t="s">
        <v>971</v>
      </c>
      <c r="C604" s="43"/>
      <c r="D604" s="79" t="s">
        <v>972</v>
      </c>
      <c r="E604" s="95"/>
      <c r="F604" s="39"/>
      <c r="G604" s="40"/>
      <c r="H604" s="48"/>
      <c r="I604" s="42"/>
    </row>
    <row r="605" spans="1:9" ht="25.5" x14ac:dyDescent="0.2">
      <c r="A605" s="36"/>
      <c r="B605" s="37" t="s">
        <v>973</v>
      </c>
      <c r="C605" s="43"/>
      <c r="D605" s="79" t="s">
        <v>974</v>
      </c>
      <c r="E605" s="95"/>
      <c r="F605" s="39"/>
      <c r="G605" s="40"/>
      <c r="H605" s="48"/>
      <c r="I605" s="42"/>
    </row>
    <row r="606" spans="1:9" ht="76.5" x14ac:dyDescent="0.2">
      <c r="A606" s="36">
        <v>469</v>
      </c>
      <c r="B606" s="44" t="s">
        <v>975</v>
      </c>
      <c r="C606" s="49" t="s">
        <v>976</v>
      </c>
      <c r="D606" s="81" t="s">
        <v>977</v>
      </c>
      <c r="E606" s="96" t="s">
        <v>945</v>
      </c>
      <c r="F606" s="46">
        <v>3</v>
      </c>
      <c r="G606" s="47"/>
      <c r="H606" s="48"/>
      <c r="I606" s="42"/>
    </row>
    <row r="607" spans="1:9" ht="102" x14ac:dyDescent="0.2">
      <c r="A607" s="36">
        <v>470</v>
      </c>
      <c r="B607" s="44" t="s">
        <v>978</v>
      </c>
      <c r="C607" s="49" t="s">
        <v>979</v>
      </c>
      <c r="D607" s="81" t="s">
        <v>980</v>
      </c>
      <c r="E607" s="96" t="s">
        <v>945</v>
      </c>
      <c r="F607" s="46">
        <v>2</v>
      </c>
      <c r="G607" s="47"/>
      <c r="H607" s="48"/>
      <c r="I607" s="42"/>
    </row>
    <row r="608" spans="1:9" ht="76.5" x14ac:dyDescent="0.2">
      <c r="A608" s="36">
        <v>471</v>
      </c>
      <c r="B608" s="44" t="s">
        <v>981</v>
      </c>
      <c r="C608" s="49" t="s">
        <v>982</v>
      </c>
      <c r="D608" s="81" t="s">
        <v>983</v>
      </c>
      <c r="E608" s="96" t="s">
        <v>945</v>
      </c>
      <c r="F608" s="46">
        <v>2</v>
      </c>
      <c r="G608" s="47"/>
      <c r="H608" s="48"/>
      <c r="I608" s="42"/>
    </row>
    <row r="609" spans="1:9" ht="242.25" x14ac:dyDescent="0.2">
      <c r="A609" s="36">
        <v>472</v>
      </c>
      <c r="B609" s="44" t="s">
        <v>984</v>
      </c>
      <c r="C609" s="49" t="s">
        <v>985</v>
      </c>
      <c r="D609" s="80" t="s">
        <v>986</v>
      </c>
      <c r="E609" s="96" t="s">
        <v>961</v>
      </c>
      <c r="F609" s="46">
        <v>1</v>
      </c>
      <c r="G609" s="47"/>
      <c r="H609" s="48"/>
      <c r="I609" s="42"/>
    </row>
    <row r="610" spans="1:9" ht="76.5" x14ac:dyDescent="0.2">
      <c r="A610" s="36">
        <v>473</v>
      </c>
      <c r="B610" s="44" t="s">
        <v>987</v>
      </c>
      <c r="C610" s="49" t="s">
        <v>988</v>
      </c>
      <c r="D610" s="80" t="s">
        <v>989</v>
      </c>
      <c r="E610" s="96" t="s">
        <v>63</v>
      </c>
      <c r="F610" s="46">
        <v>1</v>
      </c>
      <c r="G610" s="47"/>
      <c r="H610" s="48"/>
      <c r="I610" s="42"/>
    </row>
    <row r="611" spans="1:9" ht="76.5" x14ac:dyDescent="0.2">
      <c r="A611" s="36">
        <v>474</v>
      </c>
      <c r="B611" s="44" t="s">
        <v>990</v>
      </c>
      <c r="C611" s="49" t="s">
        <v>991</v>
      </c>
      <c r="D611" s="80" t="s">
        <v>992</v>
      </c>
      <c r="E611" s="96" t="s">
        <v>63</v>
      </c>
      <c r="F611" s="46">
        <v>1</v>
      </c>
      <c r="G611" s="47"/>
      <c r="H611" s="48"/>
      <c r="I611" s="42"/>
    </row>
    <row r="612" spans="1:9" ht="89.25" x14ac:dyDescent="0.2">
      <c r="A612" s="36">
        <v>475</v>
      </c>
      <c r="B612" s="44" t="s">
        <v>993</v>
      </c>
      <c r="C612" s="49" t="s">
        <v>994</v>
      </c>
      <c r="D612" s="81" t="s">
        <v>995</v>
      </c>
      <c r="E612" s="96" t="s">
        <v>945</v>
      </c>
      <c r="F612" s="46">
        <v>4</v>
      </c>
      <c r="G612" s="47"/>
      <c r="H612" s="48"/>
      <c r="I612" s="42"/>
    </row>
    <row r="613" spans="1:9" ht="38.25" x14ac:dyDescent="0.2">
      <c r="A613" s="36"/>
      <c r="B613" s="37" t="s">
        <v>996</v>
      </c>
      <c r="C613" s="43"/>
      <c r="D613" s="79" t="s">
        <v>997</v>
      </c>
      <c r="E613" s="95"/>
      <c r="F613" s="39"/>
      <c r="G613" s="40"/>
      <c r="H613" s="48"/>
      <c r="I613" s="42"/>
    </row>
    <row r="614" spans="1:9" ht="25.5" x14ac:dyDescent="0.2">
      <c r="A614" s="36"/>
      <c r="B614" s="37" t="s">
        <v>998</v>
      </c>
      <c r="C614" s="43"/>
      <c r="D614" s="79" t="s">
        <v>999</v>
      </c>
      <c r="E614" s="95"/>
      <c r="F614" s="39"/>
      <c r="G614" s="40"/>
      <c r="H614" s="48"/>
      <c r="I614" s="42"/>
    </row>
    <row r="615" spans="1:9" ht="165.75" x14ac:dyDescent="0.2">
      <c r="A615" s="36">
        <v>476</v>
      </c>
      <c r="B615" s="44" t="s">
        <v>1000</v>
      </c>
      <c r="C615" s="49" t="s">
        <v>1001</v>
      </c>
      <c r="D615" s="80" t="s">
        <v>1002</v>
      </c>
      <c r="E615" s="96" t="s">
        <v>796</v>
      </c>
      <c r="F615" s="46">
        <v>4</v>
      </c>
      <c r="G615" s="47"/>
      <c r="H615" s="48"/>
      <c r="I615" s="42"/>
    </row>
    <row r="616" spans="1:9" ht="153" x14ac:dyDescent="0.2">
      <c r="A616" s="36">
        <v>477</v>
      </c>
      <c r="B616" s="44" t="s">
        <v>1003</v>
      </c>
      <c r="C616" s="49" t="s">
        <v>1004</v>
      </c>
      <c r="D616" s="80" t="s">
        <v>1005</v>
      </c>
      <c r="E616" s="96" t="s">
        <v>796</v>
      </c>
      <c r="F616" s="46">
        <v>4</v>
      </c>
      <c r="G616" s="47"/>
      <c r="H616" s="48"/>
      <c r="I616" s="42"/>
    </row>
    <row r="617" spans="1:9" ht="76.5" x14ac:dyDescent="0.2">
      <c r="A617" s="36">
        <v>478</v>
      </c>
      <c r="B617" s="44" t="s">
        <v>1006</v>
      </c>
      <c r="C617" s="49" t="s">
        <v>1007</v>
      </c>
      <c r="D617" s="81" t="s">
        <v>1008</v>
      </c>
      <c r="E617" s="96" t="s">
        <v>1009</v>
      </c>
      <c r="F617" s="46">
        <v>12000</v>
      </c>
      <c r="G617" s="47"/>
      <c r="H617" s="48"/>
      <c r="I617" s="42"/>
    </row>
    <row r="618" spans="1:9" ht="76.5" x14ac:dyDescent="0.2">
      <c r="A618" s="36">
        <v>479</v>
      </c>
      <c r="B618" s="44" t="s">
        <v>1010</v>
      </c>
      <c r="C618" s="49" t="s">
        <v>1011</v>
      </c>
      <c r="D618" s="81" t="s">
        <v>1012</v>
      </c>
      <c r="E618" s="96" t="s">
        <v>796</v>
      </c>
      <c r="F618" s="46">
        <v>76</v>
      </c>
      <c r="G618" s="47"/>
      <c r="H618" s="48"/>
      <c r="I618" s="42"/>
    </row>
    <row r="619" spans="1:9" ht="76.5" x14ac:dyDescent="0.2">
      <c r="A619" s="36">
        <v>480</v>
      </c>
      <c r="B619" s="44" t="s">
        <v>1013</v>
      </c>
      <c r="C619" s="49" t="s">
        <v>1014</v>
      </c>
      <c r="D619" s="81" t="s">
        <v>1015</v>
      </c>
      <c r="E619" s="96" t="s">
        <v>796</v>
      </c>
      <c r="F619" s="46">
        <v>84</v>
      </c>
      <c r="G619" s="47"/>
      <c r="H619" s="48"/>
      <c r="I619" s="42"/>
    </row>
    <row r="620" spans="1:9" ht="229.5" x14ac:dyDescent="0.2">
      <c r="A620" s="36">
        <v>481</v>
      </c>
      <c r="B620" s="44" t="s">
        <v>1016</v>
      </c>
      <c r="C620" s="49" t="s">
        <v>1017</v>
      </c>
      <c r="D620" s="80" t="s">
        <v>1018</v>
      </c>
      <c r="E620" s="96" t="s">
        <v>63</v>
      </c>
      <c r="F620" s="46">
        <v>2</v>
      </c>
      <c r="G620" s="47"/>
      <c r="H620" s="48"/>
      <c r="I620" s="42"/>
    </row>
    <row r="621" spans="1:9" ht="25.5" x14ac:dyDescent="0.2">
      <c r="A621" s="36"/>
      <c r="B621" s="37" t="s">
        <v>1019</v>
      </c>
      <c r="C621" s="43"/>
      <c r="D621" s="79" t="s">
        <v>1020</v>
      </c>
      <c r="E621" s="95"/>
      <c r="F621" s="39"/>
      <c r="G621" s="40"/>
      <c r="H621" s="48"/>
      <c r="I621" s="42"/>
    </row>
    <row r="622" spans="1:9" ht="25.5" x14ac:dyDescent="0.2">
      <c r="A622" s="36"/>
      <c r="B622" s="37" t="s">
        <v>1021</v>
      </c>
      <c r="C622" s="43"/>
      <c r="D622" s="79" t="s">
        <v>1022</v>
      </c>
      <c r="E622" s="95"/>
      <c r="F622" s="39"/>
      <c r="G622" s="40"/>
      <c r="H622" s="48"/>
      <c r="I622" s="42"/>
    </row>
    <row r="623" spans="1:9" ht="216.75" x14ac:dyDescent="0.2">
      <c r="A623" s="36">
        <v>482</v>
      </c>
      <c r="B623" s="44" t="s">
        <v>1023</v>
      </c>
      <c r="C623" s="49" t="s">
        <v>1024</v>
      </c>
      <c r="D623" s="81" t="s">
        <v>1025</v>
      </c>
      <c r="E623" s="96" t="s">
        <v>796</v>
      </c>
      <c r="F623" s="46">
        <v>3</v>
      </c>
      <c r="G623" s="47"/>
      <c r="H623" s="48"/>
      <c r="I623" s="42"/>
    </row>
    <row r="624" spans="1:9" ht="38.25" x14ac:dyDescent="0.2">
      <c r="A624" s="36"/>
      <c r="B624" s="37" t="s">
        <v>1026</v>
      </c>
      <c r="C624" s="43"/>
      <c r="D624" s="79" t="s">
        <v>1027</v>
      </c>
      <c r="E624" s="95"/>
      <c r="F624" s="39"/>
      <c r="G624" s="40"/>
      <c r="H624" s="48"/>
      <c r="I624" s="42"/>
    </row>
    <row r="625" spans="1:9" ht="25.5" x14ac:dyDescent="0.2">
      <c r="A625" s="36"/>
      <c r="B625" s="37" t="s">
        <v>1028</v>
      </c>
      <c r="C625" s="43"/>
      <c r="D625" s="79" t="s">
        <v>1029</v>
      </c>
      <c r="E625" s="95"/>
      <c r="F625" s="39"/>
      <c r="G625" s="40"/>
      <c r="H625" s="48"/>
      <c r="I625" s="42"/>
    </row>
    <row r="626" spans="1:9" ht="369.75" x14ac:dyDescent="0.2">
      <c r="A626" s="36">
        <v>483</v>
      </c>
      <c r="B626" s="44" t="s">
        <v>1030</v>
      </c>
      <c r="C626" s="49" t="s">
        <v>1031</v>
      </c>
      <c r="D626" s="81" t="s">
        <v>1032</v>
      </c>
      <c r="E626" s="96" t="s">
        <v>63</v>
      </c>
      <c r="F626" s="46">
        <v>1</v>
      </c>
      <c r="G626" s="47"/>
      <c r="H626" s="48"/>
      <c r="I626" s="42"/>
    </row>
    <row r="627" spans="1:9" ht="409.5" x14ac:dyDescent="0.2">
      <c r="A627" s="36">
        <v>484</v>
      </c>
      <c r="B627" s="44" t="s">
        <v>1033</v>
      </c>
      <c r="C627" s="49" t="s">
        <v>1034</v>
      </c>
      <c r="D627" s="81" t="s">
        <v>1035</v>
      </c>
      <c r="E627" s="96" t="s">
        <v>63</v>
      </c>
      <c r="F627" s="46">
        <v>1</v>
      </c>
      <c r="G627" s="47"/>
      <c r="H627" s="48"/>
      <c r="I627" s="42"/>
    </row>
    <row r="628" spans="1:9" ht="153" x14ac:dyDescent="0.2">
      <c r="A628" s="36">
        <v>485</v>
      </c>
      <c r="B628" s="44" t="s">
        <v>1036</v>
      </c>
      <c r="C628" s="49" t="s">
        <v>1037</v>
      </c>
      <c r="D628" s="81" t="s">
        <v>1038</v>
      </c>
      <c r="E628" s="96" t="s">
        <v>63</v>
      </c>
      <c r="F628" s="46">
        <v>1</v>
      </c>
      <c r="G628" s="47"/>
      <c r="H628" s="48"/>
      <c r="I628" s="42"/>
    </row>
    <row r="629" spans="1:9" ht="165.75" x14ac:dyDescent="0.2">
      <c r="A629" s="36">
        <v>486</v>
      </c>
      <c r="B629" s="44" t="s">
        <v>1039</v>
      </c>
      <c r="C629" s="49" t="s">
        <v>1040</v>
      </c>
      <c r="D629" s="81" t="s">
        <v>1041</v>
      </c>
      <c r="E629" s="96" t="s">
        <v>63</v>
      </c>
      <c r="F629" s="46">
        <v>1</v>
      </c>
      <c r="G629" s="47"/>
      <c r="H629" s="48"/>
      <c r="I629" s="42"/>
    </row>
    <row r="630" spans="1:9" ht="51" x14ac:dyDescent="0.2">
      <c r="A630" s="36">
        <v>487</v>
      </c>
      <c r="B630" s="44" t="s">
        <v>1042</v>
      </c>
      <c r="C630" s="49" t="s">
        <v>1043</v>
      </c>
      <c r="D630" s="81" t="s">
        <v>1044</v>
      </c>
      <c r="E630" s="96" t="s">
        <v>945</v>
      </c>
      <c r="F630" s="46">
        <v>1</v>
      </c>
      <c r="G630" s="47"/>
      <c r="H630" s="48"/>
      <c r="I630" s="42"/>
    </row>
    <row r="631" spans="1:9" ht="140.25" x14ac:dyDescent="0.2">
      <c r="A631" s="36">
        <v>488</v>
      </c>
      <c r="B631" s="44" t="s">
        <v>1045</v>
      </c>
      <c r="C631" s="49" t="s">
        <v>1046</v>
      </c>
      <c r="D631" s="81" t="s">
        <v>1047</v>
      </c>
      <c r="E631" s="96" t="s">
        <v>945</v>
      </c>
      <c r="F631" s="46">
        <v>1</v>
      </c>
      <c r="G631" s="47"/>
      <c r="H631" s="48"/>
      <c r="I631" s="42"/>
    </row>
    <row r="632" spans="1:9" ht="89.25" x14ac:dyDescent="0.2">
      <c r="A632" s="36">
        <v>489</v>
      </c>
      <c r="B632" s="44" t="s">
        <v>1048</v>
      </c>
      <c r="C632" s="49" t="s">
        <v>1049</v>
      </c>
      <c r="D632" s="81" t="s">
        <v>1050</v>
      </c>
      <c r="E632" s="96" t="s">
        <v>63</v>
      </c>
      <c r="F632" s="46">
        <v>1</v>
      </c>
      <c r="G632" s="47"/>
      <c r="H632" s="48"/>
      <c r="I632" s="42"/>
    </row>
    <row r="633" spans="1:9" ht="63.75" x14ac:dyDescent="0.2">
      <c r="A633" s="36">
        <v>490</v>
      </c>
      <c r="B633" s="44" t="s">
        <v>1051</v>
      </c>
      <c r="C633" s="49" t="s">
        <v>1052</v>
      </c>
      <c r="D633" s="81" t="s">
        <v>1053</v>
      </c>
      <c r="E633" s="96" t="s">
        <v>63</v>
      </c>
      <c r="F633" s="46">
        <v>19</v>
      </c>
      <c r="G633" s="47"/>
      <c r="H633" s="48"/>
      <c r="I633" s="42"/>
    </row>
    <row r="634" spans="1:9" ht="38.25" x14ac:dyDescent="0.2">
      <c r="A634" s="36">
        <v>491</v>
      </c>
      <c r="B634" s="44" t="s">
        <v>1054</v>
      </c>
      <c r="C634" s="49" t="s">
        <v>1055</v>
      </c>
      <c r="D634" s="81" t="s">
        <v>1056</v>
      </c>
      <c r="E634" s="96" t="s">
        <v>945</v>
      </c>
      <c r="F634" s="46">
        <v>2</v>
      </c>
      <c r="G634" s="47"/>
      <c r="H634" s="48"/>
      <c r="I634" s="42"/>
    </row>
    <row r="635" spans="1:9" ht="51" x14ac:dyDescent="0.2">
      <c r="A635" s="36">
        <v>492</v>
      </c>
      <c r="B635" s="44" t="s">
        <v>1057</v>
      </c>
      <c r="C635" s="49" t="s">
        <v>1058</v>
      </c>
      <c r="D635" s="81" t="s">
        <v>1059</v>
      </c>
      <c r="E635" s="96" t="s">
        <v>945</v>
      </c>
      <c r="F635" s="46">
        <v>1</v>
      </c>
      <c r="G635" s="47"/>
      <c r="H635" s="48"/>
      <c r="I635" s="42"/>
    </row>
    <row r="636" spans="1:9" ht="102" x14ac:dyDescent="0.2">
      <c r="A636" s="36">
        <v>493</v>
      </c>
      <c r="B636" s="44" t="s">
        <v>1060</v>
      </c>
      <c r="C636" s="49" t="s">
        <v>1061</v>
      </c>
      <c r="D636" s="81" t="s">
        <v>1062</v>
      </c>
      <c r="E636" s="96" t="s">
        <v>63</v>
      </c>
      <c r="F636" s="46">
        <v>3</v>
      </c>
      <c r="G636" s="47"/>
      <c r="H636" s="48"/>
      <c r="I636" s="42"/>
    </row>
    <row r="637" spans="1:9" ht="38.25" x14ac:dyDescent="0.2">
      <c r="A637" s="36"/>
      <c r="B637" s="37" t="s">
        <v>1063</v>
      </c>
      <c r="C637" s="43"/>
      <c r="D637" s="79" t="s">
        <v>1064</v>
      </c>
      <c r="E637" s="95"/>
      <c r="F637" s="39"/>
      <c r="G637" s="40"/>
      <c r="H637" s="48"/>
      <c r="I637" s="42"/>
    </row>
    <row r="638" spans="1:9" ht="25.5" x14ac:dyDescent="0.2">
      <c r="A638" s="36"/>
      <c r="B638" s="37" t="s">
        <v>1065</v>
      </c>
      <c r="C638" s="43"/>
      <c r="D638" s="79" t="s">
        <v>1066</v>
      </c>
      <c r="E638" s="95"/>
      <c r="F638" s="39"/>
      <c r="G638" s="40"/>
      <c r="H638" s="48"/>
      <c r="I638" s="42"/>
    </row>
    <row r="639" spans="1:9" ht="114.75" x14ac:dyDescent="0.2">
      <c r="A639" s="36">
        <v>494</v>
      </c>
      <c r="B639" s="44" t="s">
        <v>1067</v>
      </c>
      <c r="C639" s="49" t="s">
        <v>1068</v>
      </c>
      <c r="D639" s="81" t="s">
        <v>1069</v>
      </c>
      <c r="E639" s="96" t="s">
        <v>63</v>
      </c>
      <c r="F639" s="46">
        <v>1</v>
      </c>
      <c r="G639" s="47"/>
      <c r="H639" s="48"/>
      <c r="I639" s="42"/>
    </row>
    <row r="640" spans="1:9" ht="89.25" x14ac:dyDescent="0.2">
      <c r="A640" s="36">
        <v>495</v>
      </c>
      <c r="B640" s="44" t="s">
        <v>1070</v>
      </c>
      <c r="C640" s="49" t="s">
        <v>1071</v>
      </c>
      <c r="D640" s="81" t="s">
        <v>1072</v>
      </c>
      <c r="E640" s="96" t="s">
        <v>63</v>
      </c>
      <c r="F640" s="46">
        <v>1</v>
      </c>
      <c r="G640" s="47"/>
      <c r="H640" s="48"/>
      <c r="I640" s="42"/>
    </row>
    <row r="641" spans="1:9" ht="89.25" x14ac:dyDescent="0.2">
      <c r="A641" s="36">
        <v>496</v>
      </c>
      <c r="B641" s="44" t="s">
        <v>1073</v>
      </c>
      <c r="C641" s="49" t="s">
        <v>1074</v>
      </c>
      <c r="D641" s="81" t="s">
        <v>1075</v>
      </c>
      <c r="E641" s="96" t="s">
        <v>63</v>
      </c>
      <c r="F641" s="46">
        <v>1</v>
      </c>
      <c r="G641" s="47"/>
      <c r="H641" s="48"/>
      <c r="I641" s="42"/>
    </row>
    <row r="642" spans="1:9" ht="76.5" x14ac:dyDescent="0.2">
      <c r="A642" s="36">
        <v>497</v>
      </c>
      <c r="B642" s="44" t="s">
        <v>1076</v>
      </c>
      <c r="C642" s="49" t="s">
        <v>1077</v>
      </c>
      <c r="D642" s="81" t="s">
        <v>1078</v>
      </c>
      <c r="E642" s="96" t="s">
        <v>63</v>
      </c>
      <c r="F642" s="46">
        <v>1</v>
      </c>
      <c r="G642" s="47"/>
      <c r="H642" s="48"/>
      <c r="I642" s="42"/>
    </row>
    <row r="643" spans="1:9" ht="76.5" x14ac:dyDescent="0.2">
      <c r="A643" s="36">
        <v>498</v>
      </c>
      <c r="B643" s="44" t="s">
        <v>1079</v>
      </c>
      <c r="C643" s="49" t="s">
        <v>263</v>
      </c>
      <c r="D643" s="81" t="s">
        <v>1080</v>
      </c>
      <c r="E643" s="96" t="s">
        <v>63</v>
      </c>
      <c r="F643" s="46">
        <v>2</v>
      </c>
      <c r="G643" s="47"/>
      <c r="H643" s="48"/>
      <c r="I643" s="42"/>
    </row>
    <row r="644" spans="1:9" ht="25.5" x14ac:dyDescent="0.2">
      <c r="A644" s="36"/>
      <c r="B644" s="37" t="s">
        <v>1081</v>
      </c>
      <c r="C644" s="43"/>
      <c r="D644" s="79" t="s">
        <v>1082</v>
      </c>
      <c r="E644" s="95"/>
      <c r="F644" s="39"/>
      <c r="G644" s="40"/>
      <c r="H644" s="48"/>
      <c r="I644" s="42"/>
    </row>
    <row r="645" spans="1:9" ht="89.25" x14ac:dyDescent="0.2">
      <c r="A645" s="36">
        <v>499</v>
      </c>
      <c r="B645" s="44" t="s">
        <v>1083</v>
      </c>
      <c r="C645" s="49" t="s">
        <v>1084</v>
      </c>
      <c r="D645" s="81" t="s">
        <v>1085</v>
      </c>
      <c r="E645" s="96" t="s">
        <v>63</v>
      </c>
      <c r="F645" s="46">
        <v>1</v>
      </c>
      <c r="G645" s="47"/>
      <c r="H645" s="48"/>
      <c r="I645" s="42"/>
    </row>
    <row r="646" spans="1:9" ht="102" x14ac:dyDescent="0.2">
      <c r="A646" s="36">
        <v>500</v>
      </c>
      <c r="B646" s="44" t="s">
        <v>1086</v>
      </c>
      <c r="C646" s="49" t="s">
        <v>1087</v>
      </c>
      <c r="D646" s="81" t="s">
        <v>1088</v>
      </c>
      <c r="E646" s="96" t="s">
        <v>63</v>
      </c>
      <c r="F646" s="46">
        <v>4</v>
      </c>
      <c r="G646" s="47"/>
      <c r="H646" s="48"/>
      <c r="I646" s="42"/>
    </row>
    <row r="647" spans="1:9" ht="25.5" x14ac:dyDescent="0.2">
      <c r="A647" s="36"/>
      <c r="B647" s="37" t="s">
        <v>1089</v>
      </c>
      <c r="C647" s="43"/>
      <c r="D647" s="79" t="s">
        <v>1090</v>
      </c>
      <c r="E647" s="95"/>
      <c r="F647" s="39"/>
      <c r="G647" s="40"/>
      <c r="H647" s="48"/>
      <c r="I647" s="42"/>
    </row>
    <row r="648" spans="1:9" ht="89.25" x14ac:dyDescent="0.2">
      <c r="A648" s="36">
        <v>501</v>
      </c>
      <c r="B648" s="44" t="s">
        <v>267</v>
      </c>
      <c r="C648" s="49" t="s">
        <v>268</v>
      </c>
      <c r="D648" s="80" t="s">
        <v>269</v>
      </c>
      <c r="E648" s="96" t="s">
        <v>63</v>
      </c>
      <c r="F648" s="46">
        <v>1</v>
      </c>
      <c r="G648" s="47"/>
      <c r="H648" s="48"/>
      <c r="I648" s="42"/>
    </row>
    <row r="649" spans="1:9" ht="25.5" x14ac:dyDescent="0.2">
      <c r="A649" s="36"/>
      <c r="B649" s="37" t="s">
        <v>1091</v>
      </c>
      <c r="C649" s="43"/>
      <c r="D649" s="79" t="s">
        <v>1092</v>
      </c>
      <c r="E649" s="95"/>
      <c r="F649" s="39"/>
      <c r="G649" s="40"/>
      <c r="H649" s="48"/>
      <c r="I649" s="42"/>
    </row>
    <row r="650" spans="1:9" ht="89.25" x14ac:dyDescent="0.2">
      <c r="A650" s="36">
        <v>502</v>
      </c>
      <c r="B650" s="44" t="s">
        <v>1093</v>
      </c>
      <c r="C650" s="49" t="s">
        <v>1094</v>
      </c>
      <c r="D650" s="81" t="s">
        <v>1095</v>
      </c>
      <c r="E650" s="96" t="s">
        <v>63</v>
      </c>
      <c r="F650" s="46">
        <v>1</v>
      </c>
      <c r="G650" s="47"/>
      <c r="H650" s="48"/>
      <c r="I650" s="42"/>
    </row>
    <row r="651" spans="1:9" ht="25.5" x14ac:dyDescent="0.2">
      <c r="A651" s="36"/>
      <c r="B651" s="37" t="s">
        <v>1096</v>
      </c>
      <c r="C651" s="43"/>
      <c r="D651" s="79" t="s">
        <v>1097</v>
      </c>
      <c r="E651" s="95"/>
      <c r="F651" s="39"/>
      <c r="G651" s="40"/>
      <c r="H651" s="48"/>
      <c r="I651" s="42"/>
    </row>
    <row r="652" spans="1:9" ht="89.25" x14ac:dyDescent="0.2">
      <c r="A652" s="36">
        <v>503</v>
      </c>
      <c r="B652" s="44" t="s">
        <v>1098</v>
      </c>
      <c r="C652" s="49" t="s">
        <v>1099</v>
      </c>
      <c r="D652" s="81" t="s">
        <v>1100</v>
      </c>
      <c r="E652" s="96" t="s">
        <v>63</v>
      </c>
      <c r="F652" s="46">
        <v>1</v>
      </c>
      <c r="G652" s="47"/>
      <c r="H652" s="48"/>
      <c r="I652" s="42"/>
    </row>
    <row r="653" spans="1:9" ht="89.25" x14ac:dyDescent="0.2">
      <c r="A653" s="36">
        <v>504</v>
      </c>
      <c r="B653" s="44" t="s">
        <v>1101</v>
      </c>
      <c r="C653" s="49" t="s">
        <v>1102</v>
      </c>
      <c r="D653" s="81" t="s">
        <v>1103</v>
      </c>
      <c r="E653" s="96" t="s">
        <v>63</v>
      </c>
      <c r="F653" s="46">
        <v>1</v>
      </c>
      <c r="G653" s="47"/>
      <c r="H653" s="48"/>
      <c r="I653" s="42"/>
    </row>
    <row r="654" spans="1:9" ht="89.25" x14ac:dyDescent="0.2">
      <c r="A654" s="36">
        <v>505</v>
      </c>
      <c r="B654" s="44" t="s">
        <v>1104</v>
      </c>
      <c r="C654" s="49" t="s">
        <v>1099</v>
      </c>
      <c r="D654" s="81" t="s">
        <v>1105</v>
      </c>
      <c r="E654" s="96" t="s">
        <v>63</v>
      </c>
      <c r="F654" s="46">
        <v>1</v>
      </c>
      <c r="G654" s="47"/>
      <c r="H654" s="48"/>
      <c r="I654" s="42"/>
    </row>
    <row r="655" spans="1:9" ht="89.25" x14ac:dyDescent="0.2">
      <c r="A655" s="36">
        <v>506</v>
      </c>
      <c r="B655" s="44" t="s">
        <v>1106</v>
      </c>
      <c r="C655" s="49" t="s">
        <v>1099</v>
      </c>
      <c r="D655" s="81" t="s">
        <v>1107</v>
      </c>
      <c r="E655" s="96" t="s">
        <v>63</v>
      </c>
      <c r="F655" s="46">
        <v>1</v>
      </c>
      <c r="G655" s="47"/>
      <c r="H655" s="48"/>
      <c r="I655" s="42"/>
    </row>
    <row r="656" spans="1:9" ht="25.5" x14ac:dyDescent="0.2">
      <c r="A656" s="36"/>
      <c r="B656" s="37" t="s">
        <v>1108</v>
      </c>
      <c r="C656" s="43"/>
      <c r="D656" s="79" t="s">
        <v>1109</v>
      </c>
      <c r="E656" s="95"/>
      <c r="F656" s="39"/>
      <c r="G656" s="40"/>
      <c r="H656" s="48"/>
      <c r="I656" s="42"/>
    </row>
    <row r="657" spans="1:9" ht="63.75" x14ac:dyDescent="0.2">
      <c r="A657" s="36">
        <v>507</v>
      </c>
      <c r="B657" s="44" t="s">
        <v>1110</v>
      </c>
      <c r="C657" s="49" t="s">
        <v>1111</v>
      </c>
      <c r="D657" s="81" t="s">
        <v>1112</v>
      </c>
      <c r="E657" s="96" t="s">
        <v>63</v>
      </c>
      <c r="F657" s="46">
        <v>1</v>
      </c>
      <c r="G657" s="47"/>
      <c r="H657" s="48"/>
      <c r="I657" s="42"/>
    </row>
    <row r="658" spans="1:9" ht="63.75" x14ac:dyDescent="0.2">
      <c r="A658" s="36">
        <v>508</v>
      </c>
      <c r="B658" s="44" t="s">
        <v>1113</v>
      </c>
      <c r="C658" s="49" t="s">
        <v>1111</v>
      </c>
      <c r="D658" s="81" t="s">
        <v>1114</v>
      </c>
      <c r="E658" s="96" t="s">
        <v>63</v>
      </c>
      <c r="F658" s="46">
        <v>1</v>
      </c>
      <c r="G658" s="47"/>
      <c r="H658" s="48"/>
      <c r="I658" s="42"/>
    </row>
    <row r="659" spans="1:9" ht="76.5" x14ac:dyDescent="0.2">
      <c r="A659" s="36">
        <v>509</v>
      </c>
      <c r="B659" s="44" t="s">
        <v>1115</v>
      </c>
      <c r="C659" s="49" t="s">
        <v>1111</v>
      </c>
      <c r="D659" s="81" t="s">
        <v>1116</v>
      </c>
      <c r="E659" s="96" t="s">
        <v>63</v>
      </c>
      <c r="F659" s="46">
        <v>1</v>
      </c>
      <c r="G659" s="47"/>
      <c r="H659" s="48"/>
      <c r="I659" s="42"/>
    </row>
    <row r="660" spans="1:9" ht="63.75" x14ac:dyDescent="0.2">
      <c r="A660" s="36">
        <v>510</v>
      </c>
      <c r="B660" s="44" t="s">
        <v>1117</v>
      </c>
      <c r="C660" s="49" t="s">
        <v>1111</v>
      </c>
      <c r="D660" s="81" t="s">
        <v>1118</v>
      </c>
      <c r="E660" s="96" t="s">
        <v>63</v>
      </c>
      <c r="F660" s="46">
        <v>1</v>
      </c>
      <c r="G660" s="47"/>
      <c r="H660" s="48"/>
      <c r="I660" s="42"/>
    </row>
    <row r="661" spans="1:9" ht="25.5" x14ac:dyDescent="0.2">
      <c r="A661" s="36"/>
      <c r="B661" s="37" t="s">
        <v>1119</v>
      </c>
      <c r="C661" s="43"/>
      <c r="D661" s="79" t="s">
        <v>1120</v>
      </c>
      <c r="E661" s="95"/>
      <c r="F661" s="39"/>
      <c r="G661" s="40"/>
      <c r="H661" s="48"/>
      <c r="I661" s="42"/>
    </row>
    <row r="662" spans="1:9" ht="140.25" x14ac:dyDescent="0.2">
      <c r="A662" s="36">
        <v>511</v>
      </c>
      <c r="B662" s="44" t="s">
        <v>277</v>
      </c>
      <c r="C662" s="49" t="s">
        <v>278</v>
      </c>
      <c r="D662" s="80" t="s">
        <v>279</v>
      </c>
      <c r="E662" s="96" t="s">
        <v>63</v>
      </c>
      <c r="F662" s="46">
        <v>1</v>
      </c>
      <c r="G662" s="47"/>
      <c r="H662" s="48"/>
      <c r="I662" s="42"/>
    </row>
    <row r="663" spans="1:9" ht="114.75" x14ac:dyDescent="0.2">
      <c r="A663" s="36">
        <v>512</v>
      </c>
      <c r="B663" s="44" t="s">
        <v>1121</v>
      </c>
      <c r="C663" s="49" t="s">
        <v>1122</v>
      </c>
      <c r="D663" s="81" t="s">
        <v>1123</v>
      </c>
      <c r="E663" s="96" t="s">
        <v>63</v>
      </c>
      <c r="F663" s="46">
        <v>1</v>
      </c>
      <c r="G663" s="47"/>
      <c r="H663" s="48"/>
      <c r="I663" s="42"/>
    </row>
    <row r="664" spans="1:9" ht="25.5" x14ac:dyDescent="0.2">
      <c r="A664" s="36"/>
      <c r="B664" s="37" t="s">
        <v>1124</v>
      </c>
      <c r="C664" s="43"/>
      <c r="D664" s="79" t="s">
        <v>1125</v>
      </c>
      <c r="E664" s="95"/>
      <c r="F664" s="39"/>
      <c r="G664" s="40"/>
      <c r="H664" s="48"/>
      <c r="I664" s="42"/>
    </row>
    <row r="665" spans="1:9" ht="63.75" x14ac:dyDescent="0.2">
      <c r="A665" s="36">
        <v>513</v>
      </c>
      <c r="B665" s="44" t="s">
        <v>1126</v>
      </c>
      <c r="C665" s="49" t="s">
        <v>1127</v>
      </c>
      <c r="D665" s="81" t="s">
        <v>1128</v>
      </c>
      <c r="E665" s="96" t="s">
        <v>63</v>
      </c>
      <c r="F665" s="46">
        <v>1</v>
      </c>
      <c r="G665" s="47"/>
      <c r="H665" s="48"/>
      <c r="I665" s="42"/>
    </row>
    <row r="666" spans="1:9" ht="114.75" x14ac:dyDescent="0.2">
      <c r="A666" s="36">
        <v>514</v>
      </c>
      <c r="B666" s="44" t="s">
        <v>282</v>
      </c>
      <c r="C666" s="49" t="s">
        <v>283</v>
      </c>
      <c r="D666" s="80" t="s">
        <v>284</v>
      </c>
      <c r="E666" s="96" t="s">
        <v>63</v>
      </c>
      <c r="F666" s="46">
        <v>1</v>
      </c>
      <c r="G666" s="47"/>
      <c r="H666" s="48"/>
      <c r="I666" s="42"/>
    </row>
    <row r="667" spans="1:9" ht="25.5" x14ac:dyDescent="0.2">
      <c r="A667" s="36"/>
      <c r="B667" s="37" t="s">
        <v>1129</v>
      </c>
      <c r="C667" s="43"/>
      <c r="D667" s="79" t="s">
        <v>1130</v>
      </c>
      <c r="E667" s="95"/>
      <c r="F667" s="39"/>
      <c r="G667" s="40"/>
      <c r="H667" s="48"/>
      <c r="I667" s="42"/>
    </row>
    <row r="668" spans="1:9" ht="51" x14ac:dyDescent="0.2">
      <c r="A668" s="36">
        <v>515</v>
      </c>
      <c r="B668" s="44" t="s">
        <v>1131</v>
      </c>
      <c r="C668" s="49" t="s">
        <v>1132</v>
      </c>
      <c r="D668" s="81" t="s">
        <v>1133</v>
      </c>
      <c r="E668" s="96" t="s">
        <v>1134</v>
      </c>
      <c r="F668" s="46">
        <v>1</v>
      </c>
      <c r="G668" s="47"/>
      <c r="H668" s="48"/>
      <c r="I668" s="42"/>
    </row>
    <row r="669" spans="1:9" x14ac:dyDescent="0.2">
      <c r="A669" s="36"/>
      <c r="B669" s="37" t="s">
        <v>1135</v>
      </c>
      <c r="C669" s="43"/>
      <c r="D669" s="79" t="s">
        <v>1136</v>
      </c>
      <c r="E669" s="95"/>
      <c r="F669" s="39"/>
      <c r="G669" s="40"/>
      <c r="H669" s="48"/>
      <c r="I669" s="42"/>
    </row>
    <row r="670" spans="1:9" x14ac:dyDescent="0.2">
      <c r="A670" s="36"/>
      <c r="B670" s="37" t="s">
        <v>1137</v>
      </c>
      <c r="C670" s="43"/>
      <c r="D670" s="79" t="s">
        <v>1138</v>
      </c>
      <c r="E670" s="95"/>
      <c r="F670" s="39"/>
      <c r="G670" s="40"/>
      <c r="H670" s="48"/>
      <c r="I670" s="42"/>
    </row>
    <row r="671" spans="1:9" x14ac:dyDescent="0.2">
      <c r="A671" s="36"/>
      <c r="B671" s="37" t="s">
        <v>1139</v>
      </c>
      <c r="C671" s="43"/>
      <c r="D671" s="79" t="s">
        <v>1140</v>
      </c>
      <c r="E671" s="95"/>
      <c r="F671" s="39"/>
      <c r="G671" s="40"/>
      <c r="H671" s="48"/>
      <c r="I671" s="42"/>
    </row>
    <row r="672" spans="1:9" ht="76.5" x14ac:dyDescent="0.2">
      <c r="A672" s="36">
        <v>516</v>
      </c>
      <c r="B672" s="44" t="s">
        <v>356</v>
      </c>
      <c r="C672" s="49" t="s">
        <v>357</v>
      </c>
      <c r="D672" s="81" t="s">
        <v>358</v>
      </c>
      <c r="E672" s="96" t="s">
        <v>30</v>
      </c>
      <c r="F672" s="46">
        <v>160</v>
      </c>
      <c r="G672" s="47"/>
      <c r="H672" s="48"/>
      <c r="I672" s="42"/>
    </row>
    <row r="673" spans="1:9" ht="127.5" x14ac:dyDescent="0.2">
      <c r="A673" s="36">
        <v>517</v>
      </c>
      <c r="B673" s="44" t="s">
        <v>359</v>
      </c>
      <c r="C673" s="49" t="s">
        <v>357</v>
      </c>
      <c r="D673" s="81" t="s">
        <v>360</v>
      </c>
      <c r="E673" s="96" t="s">
        <v>30</v>
      </c>
      <c r="F673" s="46">
        <v>80</v>
      </c>
      <c r="G673" s="47"/>
      <c r="H673" s="48"/>
      <c r="I673" s="42"/>
    </row>
    <row r="674" spans="1:9" ht="114.75" x14ac:dyDescent="0.2">
      <c r="A674" s="36">
        <v>518</v>
      </c>
      <c r="B674" s="44" t="s">
        <v>361</v>
      </c>
      <c r="C674" s="49" t="s">
        <v>357</v>
      </c>
      <c r="D674" s="81" t="s">
        <v>362</v>
      </c>
      <c r="E674" s="96" t="s">
        <v>63</v>
      </c>
      <c r="F674" s="46">
        <v>48</v>
      </c>
      <c r="G674" s="47"/>
      <c r="H674" s="48"/>
      <c r="I674" s="42"/>
    </row>
    <row r="675" spans="1:9" ht="114.75" x14ac:dyDescent="0.2">
      <c r="A675" s="36">
        <v>519</v>
      </c>
      <c r="B675" s="44" t="s">
        <v>363</v>
      </c>
      <c r="C675" s="49" t="s">
        <v>357</v>
      </c>
      <c r="D675" s="81" t="s">
        <v>364</v>
      </c>
      <c r="E675" s="96" t="s">
        <v>63</v>
      </c>
      <c r="F675" s="46">
        <v>4</v>
      </c>
      <c r="G675" s="47"/>
      <c r="H675" s="48"/>
      <c r="I675" s="42"/>
    </row>
    <row r="676" spans="1:9" ht="114.75" x14ac:dyDescent="0.2">
      <c r="A676" s="36">
        <v>520</v>
      </c>
      <c r="B676" s="44" t="s">
        <v>365</v>
      </c>
      <c r="C676" s="49" t="s">
        <v>357</v>
      </c>
      <c r="D676" s="81" t="s">
        <v>366</v>
      </c>
      <c r="E676" s="96" t="s">
        <v>63</v>
      </c>
      <c r="F676" s="46">
        <v>1</v>
      </c>
      <c r="G676" s="47"/>
      <c r="H676" s="48"/>
      <c r="I676" s="42"/>
    </row>
    <row r="677" spans="1:9" ht="114.75" x14ac:dyDescent="0.2">
      <c r="A677" s="36">
        <v>521</v>
      </c>
      <c r="B677" s="44" t="s">
        <v>367</v>
      </c>
      <c r="C677" s="49" t="s">
        <v>357</v>
      </c>
      <c r="D677" s="81" t="s">
        <v>368</v>
      </c>
      <c r="E677" s="96" t="s">
        <v>63</v>
      </c>
      <c r="F677" s="46">
        <v>2</v>
      </c>
      <c r="G677" s="47"/>
      <c r="H677" s="48"/>
      <c r="I677" s="42"/>
    </row>
    <row r="678" spans="1:9" ht="114.75" x14ac:dyDescent="0.2">
      <c r="A678" s="36">
        <v>522</v>
      </c>
      <c r="B678" s="44" t="s">
        <v>369</v>
      </c>
      <c r="C678" s="49" t="s">
        <v>357</v>
      </c>
      <c r="D678" s="81" t="s">
        <v>370</v>
      </c>
      <c r="E678" s="96" t="s">
        <v>63</v>
      </c>
      <c r="F678" s="46">
        <v>10</v>
      </c>
      <c r="G678" s="47"/>
      <c r="H678" s="48"/>
      <c r="I678" s="42"/>
    </row>
    <row r="679" spans="1:9" ht="140.25" x14ac:dyDescent="0.2">
      <c r="A679" s="36">
        <v>523</v>
      </c>
      <c r="B679" s="44" t="s">
        <v>371</v>
      </c>
      <c r="C679" s="49" t="s">
        <v>357</v>
      </c>
      <c r="D679" s="81" t="s">
        <v>372</v>
      </c>
      <c r="E679" s="96" t="s">
        <v>63</v>
      </c>
      <c r="F679" s="46">
        <v>14</v>
      </c>
      <c r="G679" s="47"/>
      <c r="H679" s="48"/>
      <c r="I679" s="42"/>
    </row>
    <row r="680" spans="1:9" ht="153" x14ac:dyDescent="0.2">
      <c r="A680" s="36">
        <v>524</v>
      </c>
      <c r="B680" s="44" t="s">
        <v>373</v>
      </c>
      <c r="C680" s="49" t="s">
        <v>357</v>
      </c>
      <c r="D680" s="81" t="s">
        <v>374</v>
      </c>
      <c r="E680" s="96" t="s">
        <v>63</v>
      </c>
      <c r="F680" s="46">
        <v>8</v>
      </c>
      <c r="G680" s="47"/>
      <c r="H680" s="48"/>
      <c r="I680" s="42"/>
    </row>
    <row r="681" spans="1:9" ht="153" x14ac:dyDescent="0.2">
      <c r="A681" s="36">
        <v>525</v>
      </c>
      <c r="B681" s="44" t="s">
        <v>375</v>
      </c>
      <c r="C681" s="49" t="s">
        <v>357</v>
      </c>
      <c r="D681" s="81" t="s">
        <v>376</v>
      </c>
      <c r="E681" s="96" t="s">
        <v>63</v>
      </c>
      <c r="F681" s="46">
        <v>12</v>
      </c>
      <c r="G681" s="47"/>
      <c r="H681" s="48"/>
      <c r="I681" s="42"/>
    </row>
    <row r="682" spans="1:9" x14ac:dyDescent="0.2">
      <c r="A682" s="36"/>
      <c r="B682" s="37" t="s">
        <v>1141</v>
      </c>
      <c r="C682" s="43"/>
      <c r="D682" s="79" t="s">
        <v>1142</v>
      </c>
      <c r="E682" s="95"/>
      <c r="F682" s="39"/>
      <c r="G682" s="40"/>
      <c r="H682" s="48"/>
      <c r="I682" s="42"/>
    </row>
    <row r="683" spans="1:9" ht="165.75" x14ac:dyDescent="0.2">
      <c r="A683" s="36">
        <v>526</v>
      </c>
      <c r="B683" s="44" t="s">
        <v>379</v>
      </c>
      <c r="C683" s="49" t="s">
        <v>380</v>
      </c>
      <c r="D683" s="81" t="s">
        <v>381</v>
      </c>
      <c r="E683" s="96" t="s">
        <v>30</v>
      </c>
      <c r="F683" s="46">
        <v>484.22</v>
      </c>
      <c r="G683" s="47"/>
      <c r="H683" s="48"/>
      <c r="I683" s="42"/>
    </row>
    <row r="684" spans="1:9" ht="165.75" x14ac:dyDescent="0.2">
      <c r="A684" s="36">
        <v>527</v>
      </c>
      <c r="B684" s="44" t="s">
        <v>382</v>
      </c>
      <c r="C684" s="49" t="s">
        <v>380</v>
      </c>
      <c r="D684" s="81" t="s">
        <v>383</v>
      </c>
      <c r="E684" s="96" t="s">
        <v>20</v>
      </c>
      <c r="F684" s="46">
        <v>1077.8599999999999</v>
      </c>
      <c r="G684" s="47"/>
      <c r="H684" s="48"/>
      <c r="I684" s="42"/>
    </row>
    <row r="685" spans="1:9" ht="165.75" x14ac:dyDescent="0.2">
      <c r="A685" s="36">
        <v>528</v>
      </c>
      <c r="B685" s="44" t="s">
        <v>384</v>
      </c>
      <c r="C685" s="49" t="s">
        <v>380</v>
      </c>
      <c r="D685" s="81" t="s">
        <v>385</v>
      </c>
      <c r="E685" s="96" t="s">
        <v>20</v>
      </c>
      <c r="F685" s="46">
        <v>45.27</v>
      </c>
      <c r="G685" s="47"/>
      <c r="H685" s="48"/>
      <c r="I685" s="42"/>
    </row>
    <row r="686" spans="1:9" ht="165.75" x14ac:dyDescent="0.2">
      <c r="A686" s="36">
        <v>529</v>
      </c>
      <c r="B686" s="44" t="s">
        <v>386</v>
      </c>
      <c r="C686" s="49" t="s">
        <v>380</v>
      </c>
      <c r="D686" s="81" t="s">
        <v>387</v>
      </c>
      <c r="E686" s="96" t="s">
        <v>20</v>
      </c>
      <c r="F686" s="46">
        <v>174.32</v>
      </c>
      <c r="G686" s="47"/>
      <c r="H686" s="48"/>
      <c r="I686" s="42"/>
    </row>
    <row r="687" spans="1:9" ht="242.25" x14ac:dyDescent="0.2">
      <c r="A687" s="36">
        <v>530</v>
      </c>
      <c r="B687" s="44" t="s">
        <v>388</v>
      </c>
      <c r="C687" s="49" t="s">
        <v>389</v>
      </c>
      <c r="D687" s="81" t="s">
        <v>390</v>
      </c>
      <c r="E687" s="96" t="s">
        <v>20</v>
      </c>
      <c r="F687" s="46">
        <v>1452.67</v>
      </c>
      <c r="G687" s="47"/>
      <c r="H687" s="48"/>
      <c r="I687" s="42"/>
    </row>
    <row r="688" spans="1:9" ht="204" x14ac:dyDescent="0.2">
      <c r="A688" s="36">
        <v>531</v>
      </c>
      <c r="B688" s="44" t="s">
        <v>391</v>
      </c>
      <c r="C688" s="49" t="s">
        <v>389</v>
      </c>
      <c r="D688" s="81" t="s">
        <v>392</v>
      </c>
      <c r="E688" s="96" t="s">
        <v>198</v>
      </c>
      <c r="F688" s="46">
        <v>1452.67</v>
      </c>
      <c r="G688" s="47"/>
      <c r="H688" s="48"/>
      <c r="I688" s="42"/>
    </row>
    <row r="689" spans="1:9" ht="255" x14ac:dyDescent="0.2">
      <c r="A689" s="36">
        <v>532</v>
      </c>
      <c r="B689" s="44" t="s">
        <v>393</v>
      </c>
      <c r="C689" s="49" t="s">
        <v>389</v>
      </c>
      <c r="D689" s="81" t="s">
        <v>394</v>
      </c>
      <c r="E689" s="96" t="s">
        <v>30</v>
      </c>
      <c r="F689" s="46">
        <v>25.42</v>
      </c>
      <c r="G689" s="47"/>
      <c r="H689" s="48"/>
      <c r="I689" s="42"/>
    </row>
    <row r="690" spans="1:9" x14ac:dyDescent="0.2">
      <c r="A690" s="36"/>
      <c r="B690" s="37" t="s">
        <v>1143</v>
      </c>
      <c r="C690" s="43"/>
      <c r="D690" s="79" t="s">
        <v>1144</v>
      </c>
      <c r="E690" s="95"/>
      <c r="F690" s="39"/>
      <c r="G690" s="40"/>
      <c r="H690" s="48"/>
      <c r="I690" s="42"/>
    </row>
    <row r="691" spans="1:9" ht="153" x14ac:dyDescent="0.2">
      <c r="A691" s="36">
        <v>533</v>
      </c>
      <c r="B691" s="44" t="s">
        <v>397</v>
      </c>
      <c r="C691" s="49" t="s">
        <v>398</v>
      </c>
      <c r="D691" s="81" t="s">
        <v>399</v>
      </c>
      <c r="E691" s="96" t="s">
        <v>20</v>
      </c>
      <c r="F691" s="46">
        <v>4273.58</v>
      </c>
      <c r="G691" s="47"/>
      <c r="H691" s="48"/>
      <c r="I691" s="42"/>
    </row>
    <row r="692" spans="1:9" ht="178.5" x14ac:dyDescent="0.2">
      <c r="A692" s="36">
        <v>534</v>
      </c>
      <c r="B692" s="44" t="s">
        <v>400</v>
      </c>
      <c r="C692" s="49" t="s">
        <v>401</v>
      </c>
      <c r="D692" s="81" t="s">
        <v>402</v>
      </c>
      <c r="E692" s="96" t="s">
        <v>20</v>
      </c>
      <c r="F692" s="46">
        <v>538.92999999999995</v>
      </c>
      <c r="G692" s="47"/>
      <c r="H692" s="48"/>
      <c r="I692" s="42"/>
    </row>
    <row r="693" spans="1:9" ht="165.75" x14ac:dyDescent="0.2">
      <c r="A693" s="36">
        <v>535</v>
      </c>
      <c r="B693" s="44" t="s">
        <v>403</v>
      </c>
      <c r="C693" s="49" t="s">
        <v>404</v>
      </c>
      <c r="D693" s="81" t="s">
        <v>405</v>
      </c>
      <c r="E693" s="96" t="s">
        <v>20</v>
      </c>
      <c r="F693" s="46">
        <v>538.92999999999995</v>
      </c>
      <c r="G693" s="47"/>
      <c r="H693" s="48"/>
      <c r="I693" s="42"/>
    </row>
    <row r="694" spans="1:9" ht="191.25" x14ac:dyDescent="0.2">
      <c r="A694" s="36">
        <v>536</v>
      </c>
      <c r="B694" s="44" t="s">
        <v>406</v>
      </c>
      <c r="C694" s="49" t="s">
        <v>407</v>
      </c>
      <c r="D694" s="81" t="s">
        <v>408</v>
      </c>
      <c r="E694" s="96" t="s">
        <v>198</v>
      </c>
      <c r="F694" s="46">
        <v>3592.85</v>
      </c>
      <c r="G694" s="47"/>
      <c r="H694" s="48"/>
      <c r="I694" s="42"/>
    </row>
    <row r="695" spans="1:9" x14ac:dyDescent="0.2">
      <c r="A695" s="36"/>
      <c r="B695" s="37" t="s">
        <v>1145</v>
      </c>
      <c r="C695" s="43"/>
      <c r="D695" s="79" t="s">
        <v>1146</v>
      </c>
      <c r="E695" s="95"/>
      <c r="F695" s="39"/>
      <c r="G695" s="40"/>
      <c r="H695" s="48"/>
      <c r="I695" s="42"/>
    </row>
    <row r="696" spans="1:9" ht="191.25" x14ac:dyDescent="0.2">
      <c r="A696" s="36">
        <v>537</v>
      </c>
      <c r="B696" s="44" t="s">
        <v>411</v>
      </c>
      <c r="C696" s="51" t="s">
        <v>47</v>
      </c>
      <c r="D696" s="81" t="s">
        <v>412</v>
      </c>
      <c r="E696" s="96" t="s">
        <v>20</v>
      </c>
      <c r="F696" s="46">
        <v>21824.75</v>
      </c>
      <c r="G696" s="47"/>
      <c r="H696" s="48"/>
      <c r="I696" s="42"/>
    </row>
    <row r="697" spans="1:9" ht="165.75" x14ac:dyDescent="0.2">
      <c r="A697" s="36">
        <v>538</v>
      </c>
      <c r="B697" s="44" t="s">
        <v>413</v>
      </c>
      <c r="C697" s="51" t="s">
        <v>47</v>
      </c>
      <c r="D697" s="81" t="s">
        <v>414</v>
      </c>
      <c r="E697" s="96" t="s">
        <v>20</v>
      </c>
      <c r="F697" s="46">
        <v>9353.4699999999993</v>
      </c>
      <c r="G697" s="47"/>
      <c r="H697" s="48"/>
      <c r="I697" s="42"/>
    </row>
    <row r="698" spans="1:9" ht="191.25" x14ac:dyDescent="0.2">
      <c r="A698" s="36">
        <v>539</v>
      </c>
      <c r="B698" s="44" t="s">
        <v>415</v>
      </c>
      <c r="C698" s="51" t="s">
        <v>47</v>
      </c>
      <c r="D698" s="81" t="s">
        <v>1147</v>
      </c>
      <c r="E698" s="96" t="s">
        <v>20</v>
      </c>
      <c r="F698" s="46">
        <v>33601.75</v>
      </c>
      <c r="G698" s="47"/>
      <c r="H698" s="48"/>
      <c r="I698" s="42"/>
    </row>
    <row r="699" spans="1:9" ht="165.75" x14ac:dyDescent="0.2">
      <c r="A699" s="36">
        <v>540</v>
      </c>
      <c r="B699" s="44" t="s">
        <v>416</v>
      </c>
      <c r="C699" s="51" t="s">
        <v>47</v>
      </c>
      <c r="D699" s="81" t="s">
        <v>1148</v>
      </c>
      <c r="E699" s="96" t="s">
        <v>20</v>
      </c>
      <c r="F699" s="46">
        <v>14400.75</v>
      </c>
      <c r="G699" s="47"/>
      <c r="H699" s="48"/>
      <c r="I699" s="42"/>
    </row>
    <row r="700" spans="1:9" ht="204" x14ac:dyDescent="0.2">
      <c r="A700" s="36">
        <v>541</v>
      </c>
      <c r="B700" s="44" t="s">
        <v>417</v>
      </c>
      <c r="C700" s="49" t="s">
        <v>418</v>
      </c>
      <c r="D700" s="81" t="s">
        <v>419</v>
      </c>
      <c r="E700" s="96" t="s">
        <v>63</v>
      </c>
      <c r="F700" s="46">
        <v>6</v>
      </c>
      <c r="G700" s="47"/>
      <c r="H700" s="48"/>
      <c r="I700" s="42"/>
    </row>
    <row r="701" spans="1:9" ht="331.5" x14ac:dyDescent="0.2">
      <c r="A701" s="36">
        <v>542</v>
      </c>
      <c r="B701" s="44" t="s">
        <v>420</v>
      </c>
      <c r="C701" s="49" t="s">
        <v>185</v>
      </c>
      <c r="D701" s="81" t="s">
        <v>421</v>
      </c>
      <c r="E701" s="96" t="s">
        <v>42</v>
      </c>
      <c r="F701" s="46">
        <v>475595.66</v>
      </c>
      <c r="G701" s="47"/>
      <c r="H701" s="48"/>
      <c r="I701" s="42"/>
    </row>
    <row r="702" spans="1:9" ht="204" x14ac:dyDescent="0.2">
      <c r="A702" s="36">
        <v>543</v>
      </c>
      <c r="B702" s="44" t="s">
        <v>422</v>
      </c>
      <c r="C702" s="49" t="s">
        <v>423</v>
      </c>
      <c r="D702" s="80" t="s">
        <v>424</v>
      </c>
      <c r="E702" s="96" t="s">
        <v>63</v>
      </c>
      <c r="F702" s="46">
        <v>370</v>
      </c>
      <c r="G702" s="47"/>
      <c r="H702" s="48"/>
      <c r="I702" s="42"/>
    </row>
    <row r="703" spans="1:9" ht="293.25" x14ac:dyDescent="0.2">
      <c r="A703" s="36">
        <v>544</v>
      </c>
      <c r="B703" s="44" t="s">
        <v>425</v>
      </c>
      <c r="C703" s="49" t="s">
        <v>185</v>
      </c>
      <c r="D703" s="81" t="s">
        <v>426</v>
      </c>
      <c r="E703" s="96" t="s">
        <v>42</v>
      </c>
      <c r="F703" s="46">
        <v>7898.76</v>
      </c>
      <c r="G703" s="47"/>
      <c r="H703" s="48"/>
      <c r="I703" s="42"/>
    </row>
    <row r="704" spans="1:9" ht="25.5" x14ac:dyDescent="0.2">
      <c r="A704" s="36"/>
      <c r="B704" s="37" t="s">
        <v>1149</v>
      </c>
      <c r="C704" s="43"/>
      <c r="D704" s="79" t="s">
        <v>1150</v>
      </c>
      <c r="E704" s="95"/>
      <c r="F704" s="39"/>
      <c r="G704" s="40"/>
      <c r="H704" s="48"/>
      <c r="I704" s="42"/>
    </row>
    <row r="705" spans="1:9" ht="153" x14ac:dyDescent="0.2">
      <c r="A705" s="36">
        <v>545</v>
      </c>
      <c r="B705" s="44" t="s">
        <v>429</v>
      </c>
      <c r="C705" s="49" t="s">
        <v>430</v>
      </c>
      <c r="D705" s="80" t="s">
        <v>431</v>
      </c>
      <c r="E705" s="96" t="s">
        <v>94</v>
      </c>
      <c r="F705" s="46">
        <v>550</v>
      </c>
      <c r="G705" s="47"/>
      <c r="H705" s="48"/>
      <c r="I705" s="42"/>
    </row>
    <row r="706" spans="1:9" ht="153" x14ac:dyDescent="0.2">
      <c r="A706" s="36">
        <v>546</v>
      </c>
      <c r="B706" s="44" t="s">
        <v>432</v>
      </c>
      <c r="C706" s="49" t="s">
        <v>433</v>
      </c>
      <c r="D706" s="80" t="s">
        <v>434</v>
      </c>
      <c r="E706" s="96" t="s">
        <v>94</v>
      </c>
      <c r="F706" s="46">
        <v>550</v>
      </c>
      <c r="G706" s="47"/>
      <c r="H706" s="48"/>
      <c r="I706" s="42"/>
    </row>
    <row r="707" spans="1:9" ht="140.25" x14ac:dyDescent="0.2">
      <c r="A707" s="36">
        <v>547</v>
      </c>
      <c r="B707" s="44" t="s">
        <v>435</v>
      </c>
      <c r="C707" s="49" t="s">
        <v>430</v>
      </c>
      <c r="D707" s="80" t="s">
        <v>436</v>
      </c>
      <c r="E707" s="96" t="s">
        <v>94</v>
      </c>
      <c r="F707" s="46">
        <v>550</v>
      </c>
      <c r="G707" s="47"/>
      <c r="H707" s="48"/>
      <c r="I707" s="42"/>
    </row>
    <row r="708" spans="1:9" x14ac:dyDescent="0.2">
      <c r="A708" s="36"/>
      <c r="B708" s="37" t="s">
        <v>1151</v>
      </c>
      <c r="C708" s="43"/>
      <c r="D708" s="79" t="s">
        <v>1152</v>
      </c>
      <c r="E708" s="95"/>
      <c r="F708" s="39"/>
      <c r="G708" s="40"/>
      <c r="H708" s="48"/>
      <c r="I708" s="42"/>
    </row>
    <row r="709" spans="1:9" x14ac:dyDescent="0.2">
      <c r="A709" s="36"/>
      <c r="B709" s="37" t="s">
        <v>1153</v>
      </c>
      <c r="C709" s="43"/>
      <c r="D709" s="79" t="s">
        <v>1154</v>
      </c>
      <c r="E709" s="95"/>
      <c r="F709" s="39"/>
      <c r="G709" s="40"/>
      <c r="H709" s="48"/>
      <c r="I709" s="42"/>
    </row>
    <row r="710" spans="1:9" ht="267.75" x14ac:dyDescent="0.2">
      <c r="A710" s="36">
        <v>548</v>
      </c>
      <c r="B710" s="44" t="s">
        <v>441</v>
      </c>
      <c r="C710" s="49" t="s">
        <v>442</v>
      </c>
      <c r="D710" s="80" t="s">
        <v>443</v>
      </c>
      <c r="E710" s="96" t="s">
        <v>30</v>
      </c>
      <c r="F710" s="46">
        <v>382.37</v>
      </c>
      <c r="G710" s="47"/>
      <c r="H710" s="48"/>
      <c r="I710" s="42"/>
    </row>
    <row r="711" spans="1:9" ht="267.75" x14ac:dyDescent="0.2">
      <c r="A711" s="36">
        <v>549</v>
      </c>
      <c r="B711" s="44" t="s">
        <v>444</v>
      </c>
      <c r="C711" s="49" t="s">
        <v>445</v>
      </c>
      <c r="D711" s="80" t="s">
        <v>446</v>
      </c>
      <c r="E711" s="96" t="s">
        <v>30</v>
      </c>
      <c r="F711" s="46">
        <v>810</v>
      </c>
      <c r="G711" s="47"/>
      <c r="H711" s="48"/>
      <c r="I711" s="42"/>
    </row>
    <row r="712" spans="1:9" ht="153" x14ac:dyDescent="0.2">
      <c r="A712" s="36">
        <v>550</v>
      </c>
      <c r="B712" s="44" t="s">
        <v>447</v>
      </c>
      <c r="C712" s="49" t="s">
        <v>401</v>
      </c>
      <c r="D712" s="81" t="s">
        <v>448</v>
      </c>
      <c r="E712" s="96" t="s">
        <v>20</v>
      </c>
      <c r="F712" s="46">
        <v>1252.1099999999999</v>
      </c>
      <c r="G712" s="47"/>
      <c r="H712" s="48"/>
      <c r="I712" s="42"/>
    </row>
    <row r="713" spans="1:9" ht="165.75" x14ac:dyDescent="0.2">
      <c r="A713" s="36">
        <v>551</v>
      </c>
      <c r="B713" s="44" t="s">
        <v>449</v>
      </c>
      <c r="C713" s="51" t="s">
        <v>47</v>
      </c>
      <c r="D713" s="81" t="s">
        <v>450</v>
      </c>
      <c r="E713" s="96" t="s">
        <v>20</v>
      </c>
      <c r="F713" s="46">
        <v>8638.5</v>
      </c>
      <c r="G713" s="47"/>
      <c r="H713" s="48"/>
      <c r="I713" s="42"/>
    </row>
    <row r="714" spans="1:9" ht="165.75" x14ac:dyDescent="0.2">
      <c r="A714" s="36">
        <v>552</v>
      </c>
      <c r="B714" s="44" t="s">
        <v>451</v>
      </c>
      <c r="C714" s="51" t="s">
        <v>47</v>
      </c>
      <c r="D714" s="81" t="s">
        <v>452</v>
      </c>
      <c r="E714" s="96" t="s">
        <v>20</v>
      </c>
      <c r="F714" s="46">
        <v>10890.55</v>
      </c>
      <c r="G714" s="47"/>
      <c r="H714" s="48"/>
      <c r="I714" s="42"/>
    </row>
    <row r="715" spans="1:9" ht="178.5" x14ac:dyDescent="0.2">
      <c r="A715" s="36">
        <v>553</v>
      </c>
      <c r="B715" s="44" t="s">
        <v>455</v>
      </c>
      <c r="C715" s="49" t="s">
        <v>44</v>
      </c>
      <c r="D715" s="81" t="s">
        <v>456</v>
      </c>
      <c r="E715" s="96" t="s">
        <v>20</v>
      </c>
      <c r="F715" s="46">
        <v>9088.91</v>
      </c>
      <c r="G715" s="47"/>
      <c r="H715" s="48"/>
      <c r="I715" s="42"/>
    </row>
    <row r="716" spans="1:9" x14ac:dyDescent="0.2">
      <c r="A716" s="36"/>
      <c r="B716" s="37" t="s">
        <v>1155</v>
      </c>
      <c r="C716" s="43"/>
      <c r="D716" s="79" t="s">
        <v>1156</v>
      </c>
      <c r="E716" s="95"/>
      <c r="F716" s="39"/>
      <c r="G716" s="40"/>
      <c r="H716" s="48"/>
      <c r="I716" s="42"/>
    </row>
    <row r="717" spans="1:9" ht="127.5" x14ac:dyDescent="0.2">
      <c r="A717" s="36">
        <v>554</v>
      </c>
      <c r="B717" s="44" t="s">
        <v>462</v>
      </c>
      <c r="C717" s="49" t="s">
        <v>463</v>
      </c>
      <c r="D717" s="81" t="s">
        <v>464</v>
      </c>
      <c r="E717" s="96" t="s">
        <v>20</v>
      </c>
      <c r="F717" s="46">
        <v>984.61</v>
      </c>
      <c r="G717" s="47"/>
      <c r="H717" s="48"/>
      <c r="I717" s="42"/>
    </row>
    <row r="718" spans="1:9" ht="153" x14ac:dyDescent="0.2">
      <c r="A718" s="36">
        <v>555</v>
      </c>
      <c r="B718" s="44" t="s">
        <v>468</v>
      </c>
      <c r="C718" s="49" t="s">
        <v>469</v>
      </c>
      <c r="D718" s="81" t="s">
        <v>470</v>
      </c>
      <c r="E718" s="96" t="s">
        <v>30</v>
      </c>
      <c r="F718" s="46">
        <v>484.22</v>
      </c>
      <c r="G718" s="47"/>
      <c r="H718" s="48"/>
      <c r="I718" s="42"/>
    </row>
    <row r="719" spans="1:9" ht="153" x14ac:dyDescent="0.2">
      <c r="A719" s="36">
        <v>556</v>
      </c>
      <c r="B719" s="44" t="s">
        <v>471</v>
      </c>
      <c r="C719" s="49" t="s">
        <v>469</v>
      </c>
      <c r="D719" s="81" t="s">
        <v>472</v>
      </c>
      <c r="E719" s="96" t="s">
        <v>30</v>
      </c>
      <c r="F719" s="46">
        <v>484.22</v>
      </c>
      <c r="G719" s="47"/>
      <c r="H719" s="48"/>
      <c r="I719" s="42"/>
    </row>
    <row r="720" spans="1:9" ht="178.5" x14ac:dyDescent="0.2">
      <c r="A720" s="36">
        <v>557</v>
      </c>
      <c r="B720" s="44" t="s">
        <v>473</v>
      </c>
      <c r="C720" s="49" t="s">
        <v>474</v>
      </c>
      <c r="D720" s="80" t="s">
        <v>475</v>
      </c>
      <c r="E720" s="96" t="s">
        <v>198</v>
      </c>
      <c r="F720" s="46">
        <v>3668.81</v>
      </c>
      <c r="G720" s="47"/>
      <c r="H720" s="48"/>
      <c r="I720" s="42"/>
    </row>
    <row r="721" spans="1:9" ht="191.25" x14ac:dyDescent="0.2">
      <c r="A721" s="36">
        <v>558</v>
      </c>
      <c r="B721" s="44" t="s">
        <v>476</v>
      </c>
      <c r="C721" s="49" t="s">
        <v>44</v>
      </c>
      <c r="D721" s="81" t="s">
        <v>477</v>
      </c>
      <c r="E721" s="96" t="s">
        <v>20</v>
      </c>
      <c r="F721" s="46">
        <v>359.29</v>
      </c>
      <c r="G721" s="47"/>
      <c r="H721" s="48"/>
      <c r="I721" s="42"/>
    </row>
    <row r="722" spans="1:9" ht="242.25" x14ac:dyDescent="0.2">
      <c r="A722" s="36">
        <v>559</v>
      </c>
      <c r="B722" s="44" t="s">
        <v>478</v>
      </c>
      <c r="C722" s="43" t="s">
        <v>40</v>
      </c>
      <c r="D722" s="81" t="s">
        <v>479</v>
      </c>
      <c r="E722" s="96" t="s">
        <v>63</v>
      </c>
      <c r="F722" s="46">
        <v>59</v>
      </c>
      <c r="G722" s="47"/>
      <c r="H722" s="48"/>
      <c r="I722" s="42"/>
    </row>
    <row r="723" spans="1:9" ht="242.25" x14ac:dyDescent="0.2">
      <c r="A723" s="36">
        <v>560</v>
      </c>
      <c r="B723" s="44" t="s">
        <v>480</v>
      </c>
      <c r="C723" s="43" t="s">
        <v>40</v>
      </c>
      <c r="D723" s="81" t="s">
        <v>481</v>
      </c>
      <c r="E723" s="96" t="s">
        <v>63</v>
      </c>
      <c r="F723" s="46">
        <v>1010</v>
      </c>
      <c r="G723" s="47"/>
      <c r="H723" s="48"/>
      <c r="I723" s="42"/>
    </row>
    <row r="724" spans="1:9" ht="191.25" x14ac:dyDescent="0.2">
      <c r="A724" s="36">
        <v>561</v>
      </c>
      <c r="B724" s="44" t="s">
        <v>484</v>
      </c>
      <c r="C724" s="49" t="s">
        <v>44</v>
      </c>
      <c r="D724" s="81" t="s">
        <v>485</v>
      </c>
      <c r="E724" s="96" t="s">
        <v>20</v>
      </c>
      <c r="F724" s="46">
        <v>3649.28</v>
      </c>
      <c r="G724" s="47"/>
      <c r="H724" s="48"/>
      <c r="I724" s="42"/>
    </row>
    <row r="725" spans="1:9" ht="216.75" x14ac:dyDescent="0.2">
      <c r="A725" s="36">
        <v>562</v>
      </c>
      <c r="B725" s="44" t="s">
        <v>486</v>
      </c>
      <c r="C725" s="43" t="s">
        <v>211</v>
      </c>
      <c r="D725" s="81" t="s">
        <v>487</v>
      </c>
      <c r="E725" s="96" t="s">
        <v>198</v>
      </c>
      <c r="F725" s="46">
        <v>2192.4499999999998</v>
      </c>
      <c r="G725" s="47"/>
      <c r="H725" s="48"/>
      <c r="I725" s="42"/>
    </row>
    <row r="726" spans="1:9" ht="242.25" x14ac:dyDescent="0.2">
      <c r="A726" s="36">
        <v>563</v>
      </c>
      <c r="B726" s="44" t="s">
        <v>488</v>
      </c>
      <c r="C726" s="49" t="s">
        <v>185</v>
      </c>
      <c r="D726" s="81" t="s">
        <v>489</v>
      </c>
      <c r="E726" s="96" t="s">
        <v>42</v>
      </c>
      <c r="F726" s="46">
        <v>20750.29</v>
      </c>
      <c r="G726" s="47"/>
      <c r="H726" s="48"/>
      <c r="I726" s="42"/>
    </row>
    <row r="727" spans="1:9" ht="229.5" x14ac:dyDescent="0.2">
      <c r="A727" s="36">
        <v>564</v>
      </c>
      <c r="B727" s="44" t="s">
        <v>490</v>
      </c>
      <c r="C727" s="43" t="s">
        <v>40</v>
      </c>
      <c r="D727" s="81" t="s">
        <v>491</v>
      </c>
      <c r="E727" s="96" t="s">
        <v>63</v>
      </c>
      <c r="F727" s="46">
        <v>428</v>
      </c>
      <c r="G727" s="47"/>
      <c r="H727" s="48"/>
      <c r="I727" s="42"/>
    </row>
    <row r="728" spans="1:9" ht="229.5" x14ac:dyDescent="0.2">
      <c r="A728" s="36">
        <v>565</v>
      </c>
      <c r="B728" s="44" t="s">
        <v>492</v>
      </c>
      <c r="C728" s="43" t="s">
        <v>40</v>
      </c>
      <c r="D728" s="81" t="s">
        <v>493</v>
      </c>
      <c r="E728" s="96" t="s">
        <v>63</v>
      </c>
      <c r="F728" s="46">
        <v>428</v>
      </c>
      <c r="G728" s="47"/>
      <c r="H728" s="48"/>
      <c r="I728" s="42"/>
    </row>
    <row r="729" spans="1:9" ht="229.5" x14ac:dyDescent="0.2">
      <c r="A729" s="36">
        <v>566</v>
      </c>
      <c r="B729" s="44" t="s">
        <v>494</v>
      </c>
      <c r="C729" s="43" t="s">
        <v>40</v>
      </c>
      <c r="D729" s="81" t="s">
        <v>495</v>
      </c>
      <c r="E729" s="96" t="s">
        <v>63</v>
      </c>
      <c r="F729" s="46">
        <v>428</v>
      </c>
      <c r="G729" s="47"/>
      <c r="H729" s="48"/>
      <c r="I729" s="42"/>
    </row>
    <row r="730" spans="1:9" ht="191.25" x14ac:dyDescent="0.2">
      <c r="A730" s="36">
        <v>567</v>
      </c>
      <c r="B730" s="44" t="s">
        <v>498</v>
      </c>
      <c r="C730" s="49" t="s">
        <v>44</v>
      </c>
      <c r="D730" s="81" t="s">
        <v>499</v>
      </c>
      <c r="E730" s="96" t="s">
        <v>20</v>
      </c>
      <c r="F730" s="46">
        <v>1329.8</v>
      </c>
      <c r="G730" s="47"/>
      <c r="H730" s="48"/>
      <c r="I730" s="42"/>
    </row>
    <row r="731" spans="1:9" ht="216.75" x14ac:dyDescent="0.2">
      <c r="A731" s="36">
        <v>568</v>
      </c>
      <c r="B731" s="44" t="s">
        <v>500</v>
      </c>
      <c r="C731" s="43" t="s">
        <v>211</v>
      </c>
      <c r="D731" s="81" t="s">
        <v>501</v>
      </c>
      <c r="E731" s="96" t="s">
        <v>198</v>
      </c>
      <c r="F731" s="46">
        <v>1523.92</v>
      </c>
      <c r="G731" s="47"/>
      <c r="H731" s="48"/>
      <c r="I731" s="42"/>
    </row>
    <row r="732" spans="1:9" x14ac:dyDescent="0.2">
      <c r="A732" s="36"/>
      <c r="B732" s="37" t="s">
        <v>1157</v>
      </c>
      <c r="C732" s="43"/>
      <c r="D732" s="79" t="s">
        <v>1158</v>
      </c>
      <c r="E732" s="95"/>
      <c r="F732" s="39"/>
      <c r="G732" s="40"/>
      <c r="H732" s="48"/>
      <c r="I732" s="42"/>
    </row>
    <row r="733" spans="1:9" ht="255" x14ac:dyDescent="0.2">
      <c r="A733" s="36">
        <v>569</v>
      </c>
      <c r="B733" s="44" t="s">
        <v>504</v>
      </c>
      <c r="C733" s="43" t="s">
        <v>211</v>
      </c>
      <c r="D733" s="81" t="s">
        <v>505</v>
      </c>
      <c r="E733" s="96" t="s">
        <v>198</v>
      </c>
      <c r="F733" s="46">
        <v>714.85</v>
      </c>
      <c r="G733" s="47"/>
      <c r="H733" s="48"/>
      <c r="I733" s="42"/>
    </row>
    <row r="734" spans="1:9" ht="242.25" x14ac:dyDescent="0.2">
      <c r="A734" s="36">
        <v>570</v>
      </c>
      <c r="B734" s="44" t="s">
        <v>506</v>
      </c>
      <c r="C734" s="49" t="s">
        <v>40</v>
      </c>
      <c r="D734" s="81" t="s">
        <v>507</v>
      </c>
      <c r="E734" s="96" t="s">
        <v>42</v>
      </c>
      <c r="F734" s="46">
        <v>27056.01</v>
      </c>
      <c r="G734" s="47"/>
      <c r="H734" s="48"/>
      <c r="I734" s="42"/>
    </row>
    <row r="735" spans="1:9" ht="216.75" x14ac:dyDescent="0.2">
      <c r="A735" s="36">
        <v>571</v>
      </c>
      <c r="B735" s="44" t="s">
        <v>508</v>
      </c>
      <c r="C735" s="49" t="s">
        <v>44</v>
      </c>
      <c r="D735" s="81" t="s">
        <v>509</v>
      </c>
      <c r="E735" s="96" t="s">
        <v>20</v>
      </c>
      <c r="F735" s="46">
        <v>179.51</v>
      </c>
      <c r="G735" s="47"/>
      <c r="H735" s="48"/>
      <c r="I735" s="42"/>
    </row>
    <row r="736" spans="1:9" ht="255" x14ac:dyDescent="0.2">
      <c r="A736" s="36">
        <v>572</v>
      </c>
      <c r="B736" s="44" t="s">
        <v>510</v>
      </c>
      <c r="C736" s="43" t="s">
        <v>211</v>
      </c>
      <c r="D736" s="81" t="s">
        <v>511</v>
      </c>
      <c r="E736" s="96" t="s">
        <v>198</v>
      </c>
      <c r="F736" s="46">
        <v>103.9</v>
      </c>
      <c r="G736" s="47"/>
      <c r="H736" s="48"/>
      <c r="I736" s="42"/>
    </row>
    <row r="737" spans="1:9" ht="242.25" x14ac:dyDescent="0.2">
      <c r="A737" s="36">
        <v>573</v>
      </c>
      <c r="B737" s="44" t="s">
        <v>512</v>
      </c>
      <c r="C737" s="49" t="s">
        <v>40</v>
      </c>
      <c r="D737" s="81" t="s">
        <v>513</v>
      </c>
      <c r="E737" s="96" t="s">
        <v>42</v>
      </c>
      <c r="F737" s="46">
        <v>2395.21</v>
      </c>
      <c r="G737" s="47"/>
      <c r="H737" s="48"/>
      <c r="I737" s="42"/>
    </row>
    <row r="738" spans="1:9" ht="216.75" x14ac:dyDescent="0.2">
      <c r="A738" s="36">
        <v>574</v>
      </c>
      <c r="B738" s="44" t="s">
        <v>514</v>
      </c>
      <c r="C738" s="49" t="s">
        <v>44</v>
      </c>
      <c r="D738" s="81" t="s">
        <v>515</v>
      </c>
      <c r="E738" s="96" t="s">
        <v>20</v>
      </c>
      <c r="F738" s="46">
        <v>16.7</v>
      </c>
      <c r="G738" s="47"/>
      <c r="H738" s="48"/>
      <c r="I738" s="42"/>
    </row>
    <row r="739" spans="1:9" ht="216.75" x14ac:dyDescent="0.2">
      <c r="A739" s="36">
        <v>575</v>
      </c>
      <c r="B739" s="44" t="s">
        <v>516</v>
      </c>
      <c r="C739" s="43" t="s">
        <v>211</v>
      </c>
      <c r="D739" s="81" t="s">
        <v>517</v>
      </c>
      <c r="E739" s="96" t="s">
        <v>198</v>
      </c>
      <c r="F739" s="46">
        <v>69.16</v>
      </c>
      <c r="G739" s="47"/>
      <c r="H739" s="48"/>
      <c r="I739" s="42"/>
    </row>
    <row r="740" spans="1:9" ht="204" x14ac:dyDescent="0.2">
      <c r="A740" s="36">
        <v>576</v>
      </c>
      <c r="B740" s="44" t="s">
        <v>518</v>
      </c>
      <c r="C740" s="49" t="s">
        <v>40</v>
      </c>
      <c r="D740" s="81" t="s">
        <v>519</v>
      </c>
      <c r="E740" s="96" t="s">
        <v>42</v>
      </c>
      <c r="F740" s="46">
        <v>1019.48</v>
      </c>
      <c r="G740" s="47"/>
      <c r="H740" s="48"/>
      <c r="I740" s="42"/>
    </row>
    <row r="741" spans="1:9" ht="191.25" x14ac:dyDescent="0.2">
      <c r="A741" s="36">
        <v>577</v>
      </c>
      <c r="B741" s="44" t="s">
        <v>520</v>
      </c>
      <c r="C741" s="49" t="s">
        <v>44</v>
      </c>
      <c r="D741" s="81" t="s">
        <v>521</v>
      </c>
      <c r="E741" s="96" t="s">
        <v>20</v>
      </c>
      <c r="F741" s="46">
        <v>13.36</v>
      </c>
      <c r="G741" s="47"/>
      <c r="H741" s="48"/>
      <c r="I741" s="42"/>
    </row>
    <row r="742" spans="1:9" ht="204" x14ac:dyDescent="0.2">
      <c r="A742" s="36">
        <v>578</v>
      </c>
      <c r="B742" s="44" t="s">
        <v>522</v>
      </c>
      <c r="C742" s="49" t="s">
        <v>185</v>
      </c>
      <c r="D742" s="81" t="s">
        <v>523</v>
      </c>
      <c r="E742" s="96" t="s">
        <v>42</v>
      </c>
      <c r="F742" s="46">
        <v>475.2</v>
      </c>
      <c r="G742" s="47"/>
      <c r="H742" s="48"/>
      <c r="I742" s="42"/>
    </row>
    <row r="743" spans="1:9" ht="331.5" x14ac:dyDescent="0.2">
      <c r="A743" s="36">
        <v>579</v>
      </c>
      <c r="B743" s="44" t="s">
        <v>524</v>
      </c>
      <c r="C743" s="51" t="s">
        <v>525</v>
      </c>
      <c r="D743" s="80" t="s">
        <v>526</v>
      </c>
      <c r="E743" s="96" t="s">
        <v>198</v>
      </c>
      <c r="F743" s="46">
        <v>1087.3</v>
      </c>
      <c r="G743" s="47"/>
      <c r="H743" s="48"/>
      <c r="I743" s="42"/>
    </row>
    <row r="744" spans="1:9" ht="204" x14ac:dyDescent="0.2">
      <c r="A744" s="36">
        <v>580</v>
      </c>
      <c r="B744" s="44" t="s">
        <v>527</v>
      </c>
      <c r="C744" s="49" t="s">
        <v>40</v>
      </c>
      <c r="D744" s="81" t="s">
        <v>528</v>
      </c>
      <c r="E744" s="96" t="s">
        <v>42</v>
      </c>
      <c r="F744" s="46">
        <v>13371.22</v>
      </c>
      <c r="G744" s="47"/>
      <c r="H744" s="48"/>
      <c r="I744" s="42"/>
    </row>
    <row r="745" spans="1:9" ht="191.25" x14ac:dyDescent="0.2">
      <c r="A745" s="36">
        <v>581</v>
      </c>
      <c r="B745" s="44" t="s">
        <v>529</v>
      </c>
      <c r="C745" s="49" t="s">
        <v>44</v>
      </c>
      <c r="D745" s="81" t="s">
        <v>530</v>
      </c>
      <c r="E745" s="96" t="s">
        <v>20</v>
      </c>
      <c r="F745" s="46">
        <v>112.21</v>
      </c>
      <c r="G745" s="47"/>
      <c r="H745" s="48"/>
      <c r="I745" s="42"/>
    </row>
    <row r="746" spans="1:9" ht="216.75" x14ac:dyDescent="0.2">
      <c r="A746" s="36">
        <v>582</v>
      </c>
      <c r="B746" s="44" t="s">
        <v>531</v>
      </c>
      <c r="C746" s="43" t="s">
        <v>211</v>
      </c>
      <c r="D746" s="81" t="s">
        <v>532</v>
      </c>
      <c r="E746" s="96" t="s">
        <v>198</v>
      </c>
      <c r="F746" s="46">
        <v>86.25</v>
      </c>
      <c r="G746" s="47"/>
      <c r="H746" s="48"/>
      <c r="I746" s="42"/>
    </row>
    <row r="747" spans="1:9" ht="204" x14ac:dyDescent="0.2">
      <c r="A747" s="36">
        <v>583</v>
      </c>
      <c r="B747" s="44" t="s">
        <v>533</v>
      </c>
      <c r="C747" s="49" t="s">
        <v>40</v>
      </c>
      <c r="D747" s="81" t="s">
        <v>534</v>
      </c>
      <c r="E747" s="96" t="s">
        <v>42</v>
      </c>
      <c r="F747" s="46">
        <v>22249.17</v>
      </c>
      <c r="G747" s="47"/>
      <c r="H747" s="48"/>
      <c r="I747" s="42"/>
    </row>
    <row r="748" spans="1:9" ht="191.25" x14ac:dyDescent="0.2">
      <c r="A748" s="36">
        <v>584</v>
      </c>
      <c r="B748" s="44" t="s">
        <v>535</v>
      </c>
      <c r="C748" s="49" t="s">
        <v>44</v>
      </c>
      <c r="D748" s="81" t="s">
        <v>536</v>
      </c>
      <c r="E748" s="96" t="s">
        <v>20</v>
      </c>
      <c r="F748" s="46">
        <v>119.34</v>
      </c>
      <c r="G748" s="47"/>
      <c r="H748" s="48"/>
      <c r="I748" s="42"/>
    </row>
    <row r="749" spans="1:9" ht="216.75" x14ac:dyDescent="0.2">
      <c r="A749" s="36">
        <v>585</v>
      </c>
      <c r="B749" s="44" t="s">
        <v>537</v>
      </c>
      <c r="C749" s="43" t="s">
        <v>211</v>
      </c>
      <c r="D749" s="81" t="s">
        <v>538</v>
      </c>
      <c r="E749" s="96" t="s">
        <v>198</v>
      </c>
      <c r="F749" s="46">
        <v>95.4</v>
      </c>
      <c r="G749" s="47"/>
      <c r="H749" s="48"/>
      <c r="I749" s="42"/>
    </row>
    <row r="750" spans="1:9" ht="204" x14ac:dyDescent="0.2">
      <c r="A750" s="36">
        <v>586</v>
      </c>
      <c r="B750" s="44" t="s">
        <v>539</v>
      </c>
      <c r="C750" s="49" t="s">
        <v>40</v>
      </c>
      <c r="D750" s="81" t="s">
        <v>540</v>
      </c>
      <c r="E750" s="96" t="s">
        <v>42</v>
      </c>
      <c r="F750" s="46">
        <v>18138.509999999998</v>
      </c>
      <c r="G750" s="47"/>
      <c r="H750" s="48"/>
      <c r="I750" s="42"/>
    </row>
    <row r="751" spans="1:9" ht="191.25" x14ac:dyDescent="0.2">
      <c r="A751" s="36">
        <v>587</v>
      </c>
      <c r="B751" s="44" t="s">
        <v>541</v>
      </c>
      <c r="C751" s="49" t="s">
        <v>44</v>
      </c>
      <c r="D751" s="81" t="s">
        <v>542</v>
      </c>
      <c r="E751" s="96" t="s">
        <v>20</v>
      </c>
      <c r="F751" s="46">
        <v>24.9</v>
      </c>
      <c r="G751" s="47"/>
      <c r="H751" s="48"/>
      <c r="I751" s="42"/>
    </row>
    <row r="752" spans="1:9" ht="216.75" x14ac:dyDescent="0.2">
      <c r="A752" s="36">
        <v>588</v>
      </c>
      <c r="B752" s="44" t="s">
        <v>543</v>
      </c>
      <c r="C752" s="43" t="s">
        <v>211</v>
      </c>
      <c r="D752" s="81" t="s">
        <v>544</v>
      </c>
      <c r="E752" s="96" t="s">
        <v>198</v>
      </c>
      <c r="F752" s="46">
        <v>326.3</v>
      </c>
      <c r="G752" s="47"/>
      <c r="H752" s="48"/>
      <c r="I752" s="42"/>
    </row>
    <row r="753" spans="1:9" ht="216.75" x14ac:dyDescent="0.2">
      <c r="A753" s="36">
        <v>589</v>
      </c>
      <c r="B753" s="44" t="s">
        <v>545</v>
      </c>
      <c r="C753" s="49" t="s">
        <v>40</v>
      </c>
      <c r="D753" s="81" t="s">
        <v>546</v>
      </c>
      <c r="E753" s="96" t="s">
        <v>42</v>
      </c>
      <c r="F753" s="46">
        <v>1534.11</v>
      </c>
      <c r="G753" s="47"/>
      <c r="H753" s="48"/>
      <c r="I753" s="42"/>
    </row>
    <row r="754" spans="1:9" ht="204" x14ac:dyDescent="0.2">
      <c r="A754" s="36">
        <v>590</v>
      </c>
      <c r="B754" s="44" t="s">
        <v>547</v>
      </c>
      <c r="C754" s="49" t="s">
        <v>44</v>
      </c>
      <c r="D754" s="81" t="s">
        <v>548</v>
      </c>
      <c r="E754" s="96" t="s">
        <v>20</v>
      </c>
      <c r="F754" s="46">
        <v>11.88</v>
      </c>
      <c r="G754" s="47"/>
      <c r="H754" s="48"/>
      <c r="I754" s="42"/>
    </row>
    <row r="755" spans="1:9" ht="229.5" x14ac:dyDescent="0.2">
      <c r="A755" s="36">
        <v>591</v>
      </c>
      <c r="B755" s="44" t="s">
        <v>549</v>
      </c>
      <c r="C755" s="43" t="s">
        <v>211</v>
      </c>
      <c r="D755" s="81" t="s">
        <v>550</v>
      </c>
      <c r="E755" s="96" t="s">
        <v>198</v>
      </c>
      <c r="F755" s="46">
        <v>95.04</v>
      </c>
      <c r="G755" s="47"/>
      <c r="H755" s="48"/>
      <c r="I755" s="42"/>
    </row>
    <row r="756" spans="1:9" ht="331.5" x14ac:dyDescent="0.2">
      <c r="A756" s="36">
        <v>592</v>
      </c>
      <c r="B756" s="44" t="s">
        <v>551</v>
      </c>
      <c r="C756" s="51" t="s">
        <v>552</v>
      </c>
      <c r="D756" s="81" t="s">
        <v>553</v>
      </c>
      <c r="E756" s="96" t="s">
        <v>198</v>
      </c>
      <c r="F756" s="46">
        <v>1230.81</v>
      </c>
      <c r="G756" s="47"/>
      <c r="H756" s="48"/>
      <c r="I756" s="42"/>
    </row>
    <row r="757" spans="1:9" ht="204" x14ac:dyDescent="0.2">
      <c r="A757" s="36">
        <v>593</v>
      </c>
      <c r="B757" s="44" t="s">
        <v>554</v>
      </c>
      <c r="C757" s="49" t="s">
        <v>40</v>
      </c>
      <c r="D757" s="81" t="s">
        <v>555</v>
      </c>
      <c r="E757" s="96" t="s">
        <v>42</v>
      </c>
      <c r="F757" s="46">
        <v>270382.42</v>
      </c>
      <c r="G757" s="47"/>
      <c r="H757" s="48"/>
      <c r="I757" s="42"/>
    </row>
    <row r="758" spans="1:9" ht="191.25" x14ac:dyDescent="0.2">
      <c r="A758" s="36">
        <v>594</v>
      </c>
      <c r="B758" s="44" t="s">
        <v>556</v>
      </c>
      <c r="C758" s="49" t="s">
        <v>44</v>
      </c>
      <c r="D758" s="81" t="s">
        <v>557</v>
      </c>
      <c r="E758" s="96" t="s">
        <v>20</v>
      </c>
      <c r="F758" s="46">
        <v>1814.21</v>
      </c>
      <c r="G758" s="47"/>
      <c r="H758" s="48"/>
      <c r="I758" s="42"/>
    </row>
    <row r="759" spans="1:9" ht="216.75" x14ac:dyDescent="0.2">
      <c r="A759" s="36">
        <v>595</v>
      </c>
      <c r="B759" s="44" t="s">
        <v>558</v>
      </c>
      <c r="C759" s="43" t="s">
        <v>211</v>
      </c>
      <c r="D759" s="81" t="s">
        <v>559</v>
      </c>
      <c r="E759" s="96" t="s">
        <v>198</v>
      </c>
      <c r="F759" s="46">
        <v>669.82</v>
      </c>
      <c r="G759" s="47"/>
      <c r="H759" s="48"/>
      <c r="I759" s="42"/>
    </row>
    <row r="760" spans="1:9" ht="204" x14ac:dyDescent="0.2">
      <c r="A760" s="36">
        <v>596</v>
      </c>
      <c r="B760" s="44" t="s">
        <v>560</v>
      </c>
      <c r="C760" s="49" t="s">
        <v>40</v>
      </c>
      <c r="D760" s="81" t="s">
        <v>561</v>
      </c>
      <c r="E760" s="96" t="s">
        <v>42</v>
      </c>
      <c r="F760" s="46">
        <v>295511.73</v>
      </c>
      <c r="G760" s="47"/>
      <c r="H760" s="48"/>
      <c r="I760" s="42"/>
    </row>
    <row r="761" spans="1:9" ht="191.25" x14ac:dyDescent="0.2">
      <c r="A761" s="36">
        <v>597</v>
      </c>
      <c r="B761" s="44" t="s">
        <v>562</v>
      </c>
      <c r="C761" s="49" t="s">
        <v>44</v>
      </c>
      <c r="D761" s="81" t="s">
        <v>563</v>
      </c>
      <c r="E761" s="96" t="s">
        <v>20</v>
      </c>
      <c r="F761" s="46">
        <v>1465.47</v>
      </c>
      <c r="G761" s="47"/>
      <c r="H761" s="48"/>
      <c r="I761" s="42"/>
    </row>
    <row r="762" spans="1:9" ht="216.75" x14ac:dyDescent="0.2">
      <c r="A762" s="36">
        <v>598</v>
      </c>
      <c r="B762" s="44" t="s">
        <v>564</v>
      </c>
      <c r="C762" s="43" t="s">
        <v>211</v>
      </c>
      <c r="D762" s="81" t="s">
        <v>565</v>
      </c>
      <c r="E762" s="96" t="s">
        <v>198</v>
      </c>
      <c r="F762" s="46">
        <v>703.41</v>
      </c>
      <c r="G762" s="47"/>
      <c r="H762" s="48"/>
      <c r="I762" s="42"/>
    </row>
    <row r="763" spans="1:9" ht="204" x14ac:dyDescent="0.2">
      <c r="A763" s="36">
        <v>599</v>
      </c>
      <c r="B763" s="44" t="s">
        <v>566</v>
      </c>
      <c r="C763" s="49" t="s">
        <v>40</v>
      </c>
      <c r="D763" s="81" t="s">
        <v>567</v>
      </c>
      <c r="E763" s="96" t="s">
        <v>42</v>
      </c>
      <c r="F763" s="46">
        <v>79434.81</v>
      </c>
      <c r="G763" s="47"/>
      <c r="H763" s="48"/>
      <c r="I763" s="42"/>
    </row>
    <row r="764" spans="1:9" ht="191.25" x14ac:dyDescent="0.2">
      <c r="A764" s="36">
        <v>600</v>
      </c>
      <c r="B764" s="44" t="s">
        <v>568</v>
      </c>
      <c r="C764" s="49" t="s">
        <v>44</v>
      </c>
      <c r="D764" s="81" t="s">
        <v>569</v>
      </c>
      <c r="E764" s="96" t="s">
        <v>20</v>
      </c>
      <c r="F764" s="46">
        <v>77.900000000000006</v>
      </c>
      <c r="G764" s="47"/>
      <c r="H764" s="48"/>
      <c r="I764" s="42"/>
    </row>
    <row r="765" spans="1:9" ht="191.25" x14ac:dyDescent="0.2">
      <c r="A765" s="36">
        <v>601</v>
      </c>
      <c r="B765" s="44" t="s">
        <v>570</v>
      </c>
      <c r="C765" s="49" t="s">
        <v>44</v>
      </c>
      <c r="D765" s="81" t="s">
        <v>571</v>
      </c>
      <c r="E765" s="96" t="s">
        <v>20</v>
      </c>
      <c r="F765" s="46">
        <v>317.02</v>
      </c>
      <c r="G765" s="47"/>
      <c r="H765" s="48"/>
      <c r="I765" s="42"/>
    </row>
    <row r="766" spans="1:9" ht="216.75" x14ac:dyDescent="0.2">
      <c r="A766" s="36">
        <v>602</v>
      </c>
      <c r="B766" s="44" t="s">
        <v>572</v>
      </c>
      <c r="C766" s="43" t="s">
        <v>211</v>
      </c>
      <c r="D766" s="81" t="s">
        <v>573</v>
      </c>
      <c r="E766" s="96" t="s">
        <v>198</v>
      </c>
      <c r="F766" s="46">
        <v>675.06</v>
      </c>
      <c r="G766" s="47"/>
      <c r="H766" s="48"/>
      <c r="I766" s="42"/>
    </row>
    <row r="767" spans="1:9" ht="204" x14ac:dyDescent="0.2">
      <c r="A767" s="36">
        <v>603</v>
      </c>
      <c r="B767" s="44" t="s">
        <v>574</v>
      </c>
      <c r="C767" s="49" t="s">
        <v>40</v>
      </c>
      <c r="D767" s="81" t="s">
        <v>575</v>
      </c>
      <c r="E767" s="96" t="s">
        <v>42</v>
      </c>
      <c r="F767" s="46">
        <v>420446.88</v>
      </c>
      <c r="G767" s="47"/>
      <c r="H767" s="48"/>
      <c r="I767" s="42"/>
    </row>
    <row r="768" spans="1:9" ht="191.25" x14ac:dyDescent="0.2">
      <c r="A768" s="36">
        <v>604</v>
      </c>
      <c r="B768" s="44" t="s">
        <v>576</v>
      </c>
      <c r="C768" s="49" t="s">
        <v>44</v>
      </c>
      <c r="D768" s="81" t="s">
        <v>577</v>
      </c>
      <c r="E768" s="96" t="s">
        <v>20</v>
      </c>
      <c r="F768" s="46">
        <v>3493.86</v>
      </c>
      <c r="G768" s="47"/>
      <c r="H768" s="48"/>
      <c r="I768" s="42"/>
    </row>
    <row r="769" spans="1:9" ht="216.75" x14ac:dyDescent="0.2">
      <c r="A769" s="36">
        <v>605</v>
      </c>
      <c r="B769" s="44" t="s">
        <v>578</v>
      </c>
      <c r="C769" s="43" t="s">
        <v>211</v>
      </c>
      <c r="D769" s="81" t="s">
        <v>579</v>
      </c>
      <c r="E769" s="96" t="s">
        <v>198</v>
      </c>
      <c r="F769" s="46">
        <v>2367.5</v>
      </c>
      <c r="G769" s="47"/>
      <c r="H769" s="48"/>
      <c r="I769" s="42"/>
    </row>
    <row r="770" spans="1:9" ht="165.75" x14ac:dyDescent="0.2">
      <c r="A770" s="36">
        <v>606</v>
      </c>
      <c r="B770" s="44" t="s">
        <v>580</v>
      </c>
      <c r="C770" s="49" t="s">
        <v>581</v>
      </c>
      <c r="D770" s="80" t="s">
        <v>582</v>
      </c>
      <c r="E770" s="96" t="s">
        <v>20</v>
      </c>
      <c r="F770" s="46">
        <v>151.19999999999999</v>
      </c>
      <c r="G770" s="47"/>
      <c r="H770" s="48"/>
      <c r="I770" s="42"/>
    </row>
    <row r="771" spans="1:9" ht="280.5" x14ac:dyDescent="0.2">
      <c r="A771" s="36">
        <v>607</v>
      </c>
      <c r="B771" s="44" t="s">
        <v>583</v>
      </c>
      <c r="C771" s="49" t="s">
        <v>185</v>
      </c>
      <c r="D771" s="81" t="s">
        <v>584</v>
      </c>
      <c r="E771" s="96" t="s">
        <v>63</v>
      </c>
      <c r="F771" s="46">
        <v>12</v>
      </c>
      <c r="G771" s="47"/>
      <c r="H771" s="48"/>
      <c r="I771" s="42"/>
    </row>
    <row r="772" spans="1:9" ht="242.25" x14ac:dyDescent="0.2">
      <c r="A772" s="36">
        <v>608</v>
      </c>
      <c r="B772" s="44" t="s">
        <v>585</v>
      </c>
      <c r="C772" s="43" t="s">
        <v>40</v>
      </c>
      <c r="D772" s="81" t="s">
        <v>586</v>
      </c>
      <c r="E772" s="96" t="s">
        <v>63</v>
      </c>
      <c r="F772" s="46">
        <v>49</v>
      </c>
      <c r="G772" s="47"/>
      <c r="H772" s="48"/>
      <c r="I772" s="42"/>
    </row>
    <row r="773" spans="1:9" ht="242.25" x14ac:dyDescent="0.2">
      <c r="A773" s="36">
        <v>609</v>
      </c>
      <c r="B773" s="44" t="s">
        <v>587</v>
      </c>
      <c r="C773" s="43" t="s">
        <v>40</v>
      </c>
      <c r="D773" s="81" t="s">
        <v>588</v>
      </c>
      <c r="E773" s="96" t="s">
        <v>63</v>
      </c>
      <c r="F773" s="46">
        <v>784</v>
      </c>
      <c r="G773" s="47"/>
      <c r="H773" s="48"/>
      <c r="I773" s="42"/>
    </row>
    <row r="774" spans="1:9" ht="242.25" x14ac:dyDescent="0.2">
      <c r="A774" s="36">
        <v>610</v>
      </c>
      <c r="B774" s="44" t="s">
        <v>589</v>
      </c>
      <c r="C774" s="43" t="s">
        <v>40</v>
      </c>
      <c r="D774" s="81" t="s">
        <v>590</v>
      </c>
      <c r="E774" s="96" t="s">
        <v>63</v>
      </c>
      <c r="F774" s="46">
        <v>67</v>
      </c>
      <c r="G774" s="47"/>
      <c r="H774" s="48"/>
      <c r="I774" s="42"/>
    </row>
    <row r="775" spans="1:9" ht="242.25" x14ac:dyDescent="0.2">
      <c r="A775" s="36">
        <v>611</v>
      </c>
      <c r="B775" s="44" t="s">
        <v>591</v>
      </c>
      <c r="C775" s="43" t="s">
        <v>40</v>
      </c>
      <c r="D775" s="81" t="s">
        <v>592</v>
      </c>
      <c r="E775" s="96" t="s">
        <v>63</v>
      </c>
      <c r="F775" s="46">
        <v>40</v>
      </c>
      <c r="G775" s="47"/>
      <c r="H775" s="48"/>
      <c r="I775" s="42"/>
    </row>
    <row r="776" spans="1:9" ht="242.25" x14ac:dyDescent="0.2">
      <c r="A776" s="36">
        <v>612</v>
      </c>
      <c r="B776" s="44" t="s">
        <v>593</v>
      </c>
      <c r="C776" s="43" t="s">
        <v>40</v>
      </c>
      <c r="D776" s="81" t="s">
        <v>594</v>
      </c>
      <c r="E776" s="96" t="s">
        <v>63</v>
      </c>
      <c r="F776" s="46">
        <v>33</v>
      </c>
      <c r="G776" s="47"/>
      <c r="H776" s="48"/>
      <c r="I776" s="42"/>
    </row>
    <row r="777" spans="1:9" ht="242.25" x14ac:dyDescent="0.2">
      <c r="A777" s="36">
        <v>613</v>
      </c>
      <c r="B777" s="44" t="s">
        <v>595</v>
      </c>
      <c r="C777" s="43" t="s">
        <v>40</v>
      </c>
      <c r="D777" s="81" t="s">
        <v>596</v>
      </c>
      <c r="E777" s="96" t="s">
        <v>63</v>
      </c>
      <c r="F777" s="46">
        <v>16</v>
      </c>
      <c r="G777" s="47"/>
      <c r="H777" s="48"/>
      <c r="I777" s="42"/>
    </row>
    <row r="778" spans="1:9" ht="242.25" x14ac:dyDescent="0.2">
      <c r="A778" s="36">
        <v>614</v>
      </c>
      <c r="B778" s="44" t="s">
        <v>597</v>
      </c>
      <c r="C778" s="43" t="s">
        <v>40</v>
      </c>
      <c r="D778" s="81" t="s">
        <v>598</v>
      </c>
      <c r="E778" s="96" t="s">
        <v>63</v>
      </c>
      <c r="F778" s="46">
        <v>144</v>
      </c>
      <c r="G778" s="47"/>
      <c r="H778" s="48"/>
      <c r="I778" s="42"/>
    </row>
    <row r="779" spans="1:9" ht="242.25" x14ac:dyDescent="0.2">
      <c r="A779" s="36">
        <v>615</v>
      </c>
      <c r="B779" s="44" t="s">
        <v>599</v>
      </c>
      <c r="C779" s="43" t="s">
        <v>40</v>
      </c>
      <c r="D779" s="81" t="s">
        <v>600</v>
      </c>
      <c r="E779" s="96" t="s">
        <v>63</v>
      </c>
      <c r="F779" s="46">
        <v>856</v>
      </c>
      <c r="G779" s="47"/>
      <c r="H779" s="48"/>
      <c r="I779" s="42"/>
    </row>
    <row r="780" spans="1:9" ht="242.25" x14ac:dyDescent="0.2">
      <c r="A780" s="36">
        <v>616</v>
      </c>
      <c r="B780" s="44" t="s">
        <v>601</v>
      </c>
      <c r="C780" s="43" t="s">
        <v>40</v>
      </c>
      <c r="D780" s="81" t="s">
        <v>602</v>
      </c>
      <c r="E780" s="96" t="s">
        <v>63</v>
      </c>
      <c r="F780" s="46">
        <v>145</v>
      </c>
      <c r="G780" s="47"/>
      <c r="H780" s="48"/>
      <c r="I780" s="42"/>
    </row>
    <row r="781" spans="1:9" ht="242.25" x14ac:dyDescent="0.2">
      <c r="A781" s="36">
        <v>617</v>
      </c>
      <c r="B781" s="44" t="s">
        <v>603</v>
      </c>
      <c r="C781" s="43" t="s">
        <v>40</v>
      </c>
      <c r="D781" s="81" t="s">
        <v>604</v>
      </c>
      <c r="E781" s="96" t="s">
        <v>63</v>
      </c>
      <c r="F781" s="46">
        <v>10</v>
      </c>
      <c r="G781" s="47"/>
      <c r="H781" s="48"/>
      <c r="I781" s="42"/>
    </row>
    <row r="782" spans="1:9" ht="242.25" x14ac:dyDescent="0.2">
      <c r="A782" s="36">
        <v>618</v>
      </c>
      <c r="B782" s="44" t="s">
        <v>605</v>
      </c>
      <c r="C782" s="43" t="s">
        <v>40</v>
      </c>
      <c r="D782" s="81" t="s">
        <v>606</v>
      </c>
      <c r="E782" s="96" t="s">
        <v>63</v>
      </c>
      <c r="F782" s="46">
        <v>858</v>
      </c>
      <c r="G782" s="47"/>
      <c r="H782" s="48"/>
      <c r="I782" s="42"/>
    </row>
    <row r="783" spans="1:9" ht="242.25" x14ac:dyDescent="0.2">
      <c r="A783" s="36">
        <v>619</v>
      </c>
      <c r="B783" s="44" t="s">
        <v>607</v>
      </c>
      <c r="C783" s="43" t="s">
        <v>40</v>
      </c>
      <c r="D783" s="81" t="s">
        <v>608</v>
      </c>
      <c r="E783" s="96" t="s">
        <v>63</v>
      </c>
      <c r="F783" s="46">
        <v>693</v>
      </c>
      <c r="G783" s="47"/>
      <c r="H783" s="48"/>
      <c r="I783" s="42"/>
    </row>
    <row r="784" spans="1:9" ht="242.25" x14ac:dyDescent="0.2">
      <c r="A784" s="36">
        <v>620</v>
      </c>
      <c r="B784" s="44" t="s">
        <v>609</v>
      </c>
      <c r="C784" s="43" t="s">
        <v>40</v>
      </c>
      <c r="D784" s="81" t="s">
        <v>610</v>
      </c>
      <c r="E784" s="96" t="s">
        <v>63</v>
      </c>
      <c r="F784" s="46">
        <v>61</v>
      </c>
      <c r="G784" s="47"/>
      <c r="H784" s="48"/>
      <c r="I784" s="42"/>
    </row>
    <row r="785" spans="1:9" ht="242.25" x14ac:dyDescent="0.2">
      <c r="A785" s="36">
        <v>621</v>
      </c>
      <c r="B785" s="44" t="s">
        <v>611</v>
      </c>
      <c r="C785" s="43" t="s">
        <v>40</v>
      </c>
      <c r="D785" s="81" t="s">
        <v>612</v>
      </c>
      <c r="E785" s="96" t="s">
        <v>63</v>
      </c>
      <c r="F785" s="46">
        <v>347</v>
      </c>
      <c r="G785" s="47"/>
      <c r="H785" s="48"/>
      <c r="I785" s="42"/>
    </row>
    <row r="786" spans="1:9" ht="242.25" x14ac:dyDescent="0.2">
      <c r="A786" s="36">
        <v>622</v>
      </c>
      <c r="B786" s="44" t="s">
        <v>613</v>
      </c>
      <c r="C786" s="43" t="s">
        <v>40</v>
      </c>
      <c r="D786" s="81" t="s">
        <v>614</v>
      </c>
      <c r="E786" s="96" t="s">
        <v>63</v>
      </c>
      <c r="F786" s="46">
        <v>17</v>
      </c>
      <c r="G786" s="47"/>
      <c r="H786" s="48"/>
      <c r="I786" s="42"/>
    </row>
    <row r="787" spans="1:9" ht="242.25" x14ac:dyDescent="0.2">
      <c r="A787" s="36">
        <v>623</v>
      </c>
      <c r="B787" s="44" t="s">
        <v>615</v>
      </c>
      <c r="C787" s="43" t="s">
        <v>40</v>
      </c>
      <c r="D787" s="81" t="s">
        <v>616</v>
      </c>
      <c r="E787" s="96" t="s">
        <v>63</v>
      </c>
      <c r="F787" s="46">
        <v>190</v>
      </c>
      <c r="G787" s="47"/>
      <c r="H787" s="48"/>
      <c r="I787" s="42"/>
    </row>
    <row r="788" spans="1:9" ht="242.25" x14ac:dyDescent="0.2">
      <c r="A788" s="36">
        <v>624</v>
      </c>
      <c r="B788" s="44" t="s">
        <v>617</v>
      </c>
      <c r="C788" s="43" t="s">
        <v>40</v>
      </c>
      <c r="D788" s="81" t="s">
        <v>618</v>
      </c>
      <c r="E788" s="96" t="s">
        <v>63</v>
      </c>
      <c r="F788" s="46">
        <v>190</v>
      </c>
      <c r="G788" s="47"/>
      <c r="H788" s="48"/>
      <c r="I788" s="42"/>
    </row>
    <row r="789" spans="1:9" ht="242.25" x14ac:dyDescent="0.2">
      <c r="A789" s="36">
        <v>625</v>
      </c>
      <c r="B789" s="44" t="s">
        <v>619</v>
      </c>
      <c r="C789" s="43" t="s">
        <v>40</v>
      </c>
      <c r="D789" s="81" t="s">
        <v>620</v>
      </c>
      <c r="E789" s="96" t="s">
        <v>63</v>
      </c>
      <c r="F789" s="46">
        <v>64</v>
      </c>
      <c r="G789" s="47"/>
      <c r="H789" s="48"/>
      <c r="I789" s="42"/>
    </row>
    <row r="790" spans="1:9" ht="242.25" x14ac:dyDescent="0.2">
      <c r="A790" s="36">
        <v>626</v>
      </c>
      <c r="B790" s="44" t="s">
        <v>621</v>
      </c>
      <c r="C790" s="43" t="s">
        <v>40</v>
      </c>
      <c r="D790" s="81" t="s">
        <v>622</v>
      </c>
      <c r="E790" s="96" t="s">
        <v>63</v>
      </c>
      <c r="F790" s="46">
        <v>164</v>
      </c>
      <c r="G790" s="47"/>
      <c r="H790" s="48"/>
      <c r="I790" s="42"/>
    </row>
    <row r="791" spans="1:9" ht="242.25" x14ac:dyDescent="0.2">
      <c r="A791" s="36">
        <v>627</v>
      </c>
      <c r="B791" s="44" t="s">
        <v>623</v>
      </c>
      <c r="C791" s="43" t="s">
        <v>40</v>
      </c>
      <c r="D791" s="81" t="s">
        <v>624</v>
      </c>
      <c r="E791" s="96" t="s">
        <v>63</v>
      </c>
      <c r="F791" s="46">
        <v>144</v>
      </c>
      <c r="G791" s="47"/>
      <c r="H791" s="48"/>
      <c r="I791" s="42"/>
    </row>
    <row r="792" spans="1:9" ht="178.5" x14ac:dyDescent="0.2">
      <c r="A792" s="36">
        <v>628</v>
      </c>
      <c r="B792" s="44" t="s">
        <v>625</v>
      </c>
      <c r="C792" s="49" t="s">
        <v>219</v>
      </c>
      <c r="D792" s="81" t="s">
        <v>626</v>
      </c>
      <c r="E792" s="96" t="s">
        <v>20</v>
      </c>
      <c r="F792" s="46">
        <v>1.54</v>
      </c>
      <c r="G792" s="47"/>
      <c r="H792" s="48"/>
      <c r="I792" s="42"/>
    </row>
    <row r="793" spans="1:9" ht="38.25" x14ac:dyDescent="0.2">
      <c r="A793" s="36"/>
      <c r="B793" s="37" t="s">
        <v>1159</v>
      </c>
      <c r="C793" s="43"/>
      <c r="D793" s="79" t="s">
        <v>1160</v>
      </c>
      <c r="E793" s="95"/>
      <c r="F793" s="39"/>
      <c r="G793" s="40"/>
      <c r="H793" s="48"/>
      <c r="I793" s="42"/>
    </row>
    <row r="794" spans="1:9" ht="216.75" x14ac:dyDescent="0.2">
      <c r="A794" s="36">
        <v>629</v>
      </c>
      <c r="B794" s="44" t="s">
        <v>629</v>
      </c>
      <c r="C794" s="49" t="s">
        <v>40</v>
      </c>
      <c r="D794" s="81" t="s">
        <v>630</v>
      </c>
      <c r="E794" s="96" t="s">
        <v>42</v>
      </c>
      <c r="F794" s="46">
        <v>7495.33</v>
      </c>
      <c r="G794" s="47"/>
      <c r="H794" s="48"/>
      <c r="I794" s="42"/>
    </row>
    <row r="795" spans="1:9" ht="204" x14ac:dyDescent="0.2">
      <c r="A795" s="36">
        <v>630</v>
      </c>
      <c r="B795" s="44" t="s">
        <v>631</v>
      </c>
      <c r="C795" s="49" t="s">
        <v>44</v>
      </c>
      <c r="D795" s="81" t="s">
        <v>632</v>
      </c>
      <c r="E795" s="96" t="s">
        <v>20</v>
      </c>
      <c r="F795" s="46">
        <v>46.86</v>
      </c>
      <c r="G795" s="47"/>
      <c r="H795" s="48"/>
      <c r="I795" s="42"/>
    </row>
    <row r="796" spans="1:9" ht="229.5" x14ac:dyDescent="0.2">
      <c r="A796" s="36">
        <v>631</v>
      </c>
      <c r="B796" s="44" t="s">
        <v>633</v>
      </c>
      <c r="C796" s="43" t="s">
        <v>211</v>
      </c>
      <c r="D796" s="81" t="s">
        <v>634</v>
      </c>
      <c r="E796" s="96" t="s">
        <v>198</v>
      </c>
      <c r="F796" s="46">
        <v>361</v>
      </c>
      <c r="G796" s="47"/>
      <c r="H796" s="48"/>
      <c r="I796" s="42"/>
    </row>
    <row r="797" spans="1:9" ht="280.5" x14ac:dyDescent="0.2">
      <c r="A797" s="36">
        <v>632</v>
      </c>
      <c r="B797" s="44" t="s">
        <v>635</v>
      </c>
      <c r="C797" s="49" t="s">
        <v>185</v>
      </c>
      <c r="D797" s="81" t="s">
        <v>636</v>
      </c>
      <c r="E797" s="96" t="s">
        <v>42</v>
      </c>
      <c r="F797" s="46">
        <v>3461.8</v>
      </c>
      <c r="G797" s="47"/>
      <c r="H797" s="48"/>
      <c r="I797" s="42"/>
    </row>
    <row r="798" spans="1:9" ht="204" x14ac:dyDescent="0.2">
      <c r="A798" s="36">
        <v>633</v>
      </c>
      <c r="B798" s="44" t="s">
        <v>637</v>
      </c>
      <c r="C798" s="49" t="s">
        <v>638</v>
      </c>
      <c r="D798" s="80" t="s">
        <v>639</v>
      </c>
      <c r="E798" s="96" t="s">
        <v>63</v>
      </c>
      <c r="F798" s="46">
        <v>28</v>
      </c>
      <c r="G798" s="47"/>
      <c r="H798" s="48"/>
      <c r="I798" s="42"/>
    </row>
    <row r="799" spans="1:9" ht="306" x14ac:dyDescent="0.2">
      <c r="A799" s="36">
        <v>634</v>
      </c>
      <c r="B799" s="44" t="s">
        <v>640</v>
      </c>
      <c r="C799" s="49" t="s">
        <v>185</v>
      </c>
      <c r="D799" s="81" t="s">
        <v>641</v>
      </c>
      <c r="E799" s="96" t="s">
        <v>42</v>
      </c>
      <c r="F799" s="46">
        <v>3721.81</v>
      </c>
      <c r="G799" s="47"/>
      <c r="H799" s="48"/>
      <c r="I799" s="42"/>
    </row>
    <row r="800" spans="1:9" ht="204" x14ac:dyDescent="0.2">
      <c r="A800" s="36">
        <v>635</v>
      </c>
      <c r="B800" s="44" t="s">
        <v>642</v>
      </c>
      <c r="C800" s="49" t="s">
        <v>423</v>
      </c>
      <c r="D800" s="80" t="s">
        <v>643</v>
      </c>
      <c r="E800" s="96" t="s">
        <v>63</v>
      </c>
      <c r="F800" s="46">
        <v>16</v>
      </c>
      <c r="G800" s="47"/>
      <c r="H800" s="48"/>
      <c r="I800" s="42"/>
    </row>
    <row r="801" spans="1:9" ht="25.5" x14ac:dyDescent="0.2">
      <c r="A801" s="36"/>
      <c r="B801" s="37" t="s">
        <v>1161</v>
      </c>
      <c r="C801" s="43"/>
      <c r="D801" s="79" t="s">
        <v>1162</v>
      </c>
      <c r="E801" s="95"/>
      <c r="F801" s="39"/>
      <c r="G801" s="40"/>
      <c r="H801" s="48"/>
      <c r="I801" s="42"/>
    </row>
    <row r="802" spans="1:9" ht="204" x14ac:dyDescent="0.2">
      <c r="A802" s="36">
        <v>636</v>
      </c>
      <c r="B802" s="44" t="s">
        <v>646</v>
      </c>
      <c r="C802" s="49" t="s">
        <v>40</v>
      </c>
      <c r="D802" s="81" t="s">
        <v>647</v>
      </c>
      <c r="E802" s="96" t="s">
        <v>42</v>
      </c>
      <c r="F802" s="46">
        <v>7199.41</v>
      </c>
      <c r="G802" s="47"/>
      <c r="H802" s="48"/>
      <c r="I802" s="42"/>
    </row>
    <row r="803" spans="1:9" ht="216.75" x14ac:dyDescent="0.2">
      <c r="A803" s="36">
        <v>637</v>
      </c>
      <c r="B803" s="44" t="s">
        <v>648</v>
      </c>
      <c r="C803" s="49" t="s">
        <v>649</v>
      </c>
      <c r="D803" s="81" t="s">
        <v>650</v>
      </c>
      <c r="E803" s="96" t="s">
        <v>198</v>
      </c>
      <c r="F803" s="46">
        <v>291.74</v>
      </c>
      <c r="G803" s="47"/>
      <c r="H803" s="48"/>
      <c r="I803" s="42"/>
    </row>
    <row r="804" spans="1:9" ht="191.25" x14ac:dyDescent="0.2">
      <c r="A804" s="36">
        <v>638</v>
      </c>
      <c r="B804" s="44" t="s">
        <v>651</v>
      </c>
      <c r="C804" s="49" t="s">
        <v>44</v>
      </c>
      <c r="D804" s="81" t="s">
        <v>652</v>
      </c>
      <c r="E804" s="96" t="s">
        <v>20</v>
      </c>
      <c r="F804" s="46">
        <v>60.37</v>
      </c>
      <c r="G804" s="47"/>
      <c r="H804" s="48"/>
      <c r="I804" s="42"/>
    </row>
    <row r="805" spans="1:9" ht="25.5" x14ac:dyDescent="0.2">
      <c r="A805" s="36"/>
      <c r="B805" s="37" t="s">
        <v>1163</v>
      </c>
      <c r="C805" s="43"/>
      <c r="D805" s="79" t="s">
        <v>1164</v>
      </c>
      <c r="E805" s="95"/>
      <c r="F805" s="39"/>
      <c r="G805" s="40"/>
      <c r="H805" s="48"/>
      <c r="I805" s="42"/>
    </row>
    <row r="806" spans="1:9" ht="204" x14ac:dyDescent="0.2">
      <c r="A806" s="36">
        <v>639</v>
      </c>
      <c r="B806" s="44" t="s">
        <v>655</v>
      </c>
      <c r="C806" s="49" t="s">
        <v>40</v>
      </c>
      <c r="D806" s="81" t="s">
        <v>656</v>
      </c>
      <c r="E806" s="96" t="s">
        <v>42</v>
      </c>
      <c r="F806" s="46">
        <v>32667.21</v>
      </c>
      <c r="G806" s="47"/>
      <c r="H806" s="48"/>
      <c r="I806" s="42"/>
    </row>
    <row r="807" spans="1:9" ht="216.75" x14ac:dyDescent="0.2">
      <c r="A807" s="36">
        <v>640</v>
      </c>
      <c r="B807" s="44" t="s">
        <v>657</v>
      </c>
      <c r="C807" s="49" t="s">
        <v>649</v>
      </c>
      <c r="D807" s="81" t="s">
        <v>658</v>
      </c>
      <c r="E807" s="96" t="s">
        <v>198</v>
      </c>
      <c r="F807" s="46">
        <v>1544.91</v>
      </c>
      <c r="G807" s="47"/>
      <c r="H807" s="48"/>
      <c r="I807" s="42"/>
    </row>
    <row r="808" spans="1:9" ht="191.25" x14ac:dyDescent="0.2">
      <c r="A808" s="36">
        <v>641</v>
      </c>
      <c r="B808" s="44" t="s">
        <v>659</v>
      </c>
      <c r="C808" s="49" t="s">
        <v>44</v>
      </c>
      <c r="D808" s="81" t="s">
        <v>660</v>
      </c>
      <c r="E808" s="96" t="s">
        <v>20</v>
      </c>
      <c r="F808" s="46">
        <v>308.98</v>
      </c>
      <c r="G808" s="47"/>
      <c r="H808" s="48"/>
      <c r="I808" s="42"/>
    </row>
    <row r="809" spans="1:9" ht="229.5" x14ac:dyDescent="0.2">
      <c r="A809" s="36">
        <v>642</v>
      </c>
      <c r="B809" s="44" t="s">
        <v>661</v>
      </c>
      <c r="C809" s="49" t="s">
        <v>185</v>
      </c>
      <c r="D809" s="81" t="s">
        <v>662</v>
      </c>
      <c r="E809" s="96" t="s">
        <v>42</v>
      </c>
      <c r="F809" s="46">
        <v>11246.97</v>
      </c>
      <c r="G809" s="47"/>
      <c r="H809" s="48"/>
      <c r="I809" s="42"/>
    </row>
    <row r="810" spans="1:9" ht="25.5" x14ac:dyDescent="0.2">
      <c r="A810" s="36"/>
      <c r="B810" s="37" t="s">
        <v>1165</v>
      </c>
      <c r="C810" s="43"/>
      <c r="D810" s="79" t="s">
        <v>1166</v>
      </c>
      <c r="E810" s="95"/>
      <c r="F810" s="39"/>
      <c r="G810" s="40"/>
      <c r="H810" s="48"/>
      <c r="I810" s="42"/>
    </row>
    <row r="811" spans="1:9" ht="216.75" x14ac:dyDescent="0.2">
      <c r="A811" s="36">
        <v>643</v>
      </c>
      <c r="B811" s="44" t="s">
        <v>665</v>
      </c>
      <c r="C811" s="49" t="s">
        <v>40</v>
      </c>
      <c r="D811" s="81" t="s">
        <v>666</v>
      </c>
      <c r="E811" s="96" t="s">
        <v>42</v>
      </c>
      <c r="F811" s="46">
        <v>4675.34</v>
      </c>
      <c r="G811" s="47"/>
      <c r="H811" s="48"/>
      <c r="I811" s="42"/>
    </row>
    <row r="812" spans="1:9" ht="216.75" x14ac:dyDescent="0.2">
      <c r="A812" s="36">
        <v>644</v>
      </c>
      <c r="B812" s="44" t="s">
        <v>667</v>
      </c>
      <c r="C812" s="49" t="s">
        <v>649</v>
      </c>
      <c r="D812" s="81" t="s">
        <v>668</v>
      </c>
      <c r="E812" s="96" t="s">
        <v>198</v>
      </c>
      <c r="F812" s="46">
        <v>155.68</v>
      </c>
      <c r="G812" s="47"/>
      <c r="H812" s="48"/>
      <c r="I812" s="42"/>
    </row>
    <row r="813" spans="1:9" ht="204" x14ac:dyDescent="0.2">
      <c r="A813" s="36">
        <v>645</v>
      </c>
      <c r="B813" s="44" t="s">
        <v>669</v>
      </c>
      <c r="C813" s="49" t="s">
        <v>44</v>
      </c>
      <c r="D813" s="81" t="s">
        <v>670</v>
      </c>
      <c r="E813" s="96" t="s">
        <v>20</v>
      </c>
      <c r="F813" s="46">
        <v>33.119999999999997</v>
      </c>
      <c r="G813" s="47"/>
      <c r="H813" s="48"/>
      <c r="I813" s="42"/>
    </row>
    <row r="814" spans="1:9" ht="216.75" x14ac:dyDescent="0.2">
      <c r="A814" s="36">
        <v>646</v>
      </c>
      <c r="B814" s="44" t="s">
        <v>671</v>
      </c>
      <c r="C814" s="49" t="s">
        <v>216</v>
      </c>
      <c r="D814" s="81" t="s">
        <v>672</v>
      </c>
      <c r="E814" s="96" t="s">
        <v>42</v>
      </c>
      <c r="F814" s="46">
        <v>2592.3000000000002</v>
      </c>
      <c r="G814" s="47"/>
      <c r="H814" s="48"/>
      <c r="I814" s="42"/>
    </row>
    <row r="815" spans="1:9" ht="216.75" x14ac:dyDescent="0.2">
      <c r="A815" s="36">
        <v>647</v>
      </c>
      <c r="B815" s="44" t="s">
        <v>673</v>
      </c>
      <c r="C815" s="49" t="s">
        <v>216</v>
      </c>
      <c r="D815" s="81" t="s">
        <v>674</v>
      </c>
      <c r="E815" s="96" t="s">
        <v>42</v>
      </c>
      <c r="F815" s="46">
        <v>1343.4</v>
      </c>
      <c r="G815" s="47"/>
      <c r="H815" s="48"/>
      <c r="I815" s="42"/>
    </row>
    <row r="816" spans="1:9" ht="242.25" x14ac:dyDescent="0.2">
      <c r="A816" s="36">
        <v>648</v>
      </c>
      <c r="B816" s="44" t="s">
        <v>675</v>
      </c>
      <c r="C816" s="49" t="s">
        <v>216</v>
      </c>
      <c r="D816" s="81" t="s">
        <v>676</v>
      </c>
      <c r="E816" s="96" t="s">
        <v>42</v>
      </c>
      <c r="F816" s="46">
        <v>7563.37</v>
      </c>
      <c r="G816" s="47"/>
      <c r="H816" s="48"/>
      <c r="I816" s="42"/>
    </row>
    <row r="817" spans="1:9" ht="267.75" x14ac:dyDescent="0.2">
      <c r="A817" s="36">
        <v>649</v>
      </c>
      <c r="B817" s="44" t="s">
        <v>677</v>
      </c>
      <c r="C817" s="49" t="s">
        <v>185</v>
      </c>
      <c r="D817" s="81" t="s">
        <v>678</v>
      </c>
      <c r="E817" s="96" t="s">
        <v>42</v>
      </c>
      <c r="F817" s="46">
        <v>7779.37</v>
      </c>
      <c r="G817" s="47"/>
      <c r="H817" s="48"/>
      <c r="I817" s="42"/>
    </row>
    <row r="818" spans="1:9" ht="255" x14ac:dyDescent="0.2">
      <c r="A818" s="36">
        <v>650</v>
      </c>
      <c r="B818" s="44" t="s">
        <v>679</v>
      </c>
      <c r="C818" s="49" t="s">
        <v>185</v>
      </c>
      <c r="D818" s="81" t="s">
        <v>680</v>
      </c>
      <c r="E818" s="96" t="s">
        <v>42</v>
      </c>
      <c r="F818" s="46">
        <v>762.05</v>
      </c>
      <c r="G818" s="47"/>
      <c r="H818" s="48"/>
      <c r="I818" s="42"/>
    </row>
    <row r="819" spans="1:9" ht="242.25" x14ac:dyDescent="0.2">
      <c r="A819" s="36">
        <v>651</v>
      </c>
      <c r="B819" s="44" t="s">
        <v>681</v>
      </c>
      <c r="C819" s="49" t="s">
        <v>185</v>
      </c>
      <c r="D819" s="81" t="s">
        <v>682</v>
      </c>
      <c r="E819" s="96" t="s">
        <v>42</v>
      </c>
      <c r="F819" s="46">
        <v>612.01</v>
      </c>
      <c r="G819" s="47"/>
      <c r="H819" s="48"/>
      <c r="I819" s="42"/>
    </row>
    <row r="820" spans="1:9" x14ac:dyDescent="0.2">
      <c r="A820" s="36"/>
      <c r="B820" s="37" t="s">
        <v>1167</v>
      </c>
      <c r="C820" s="43"/>
      <c r="D820" s="79" t="s">
        <v>1168</v>
      </c>
      <c r="E820" s="95"/>
      <c r="F820" s="39"/>
      <c r="G820" s="40"/>
      <c r="H820" s="48"/>
      <c r="I820" s="42"/>
    </row>
    <row r="821" spans="1:9" x14ac:dyDescent="0.2">
      <c r="A821" s="36"/>
      <c r="B821" s="37" t="s">
        <v>1169</v>
      </c>
      <c r="C821" s="43"/>
      <c r="D821" s="79" t="s">
        <v>1170</v>
      </c>
      <c r="E821" s="95"/>
      <c r="F821" s="39"/>
      <c r="G821" s="40"/>
      <c r="H821" s="48"/>
      <c r="I821" s="42"/>
    </row>
    <row r="822" spans="1:9" ht="178.5" x14ac:dyDescent="0.2">
      <c r="A822" s="36">
        <v>652</v>
      </c>
      <c r="B822" s="44" t="s">
        <v>687</v>
      </c>
      <c r="C822" s="51" t="s">
        <v>47</v>
      </c>
      <c r="D822" s="81" t="s">
        <v>688</v>
      </c>
      <c r="E822" s="96" t="s">
        <v>20</v>
      </c>
      <c r="F822" s="46">
        <v>2388.3000000000002</v>
      </c>
      <c r="G822" s="47"/>
      <c r="H822" s="48"/>
      <c r="I822" s="42"/>
    </row>
    <row r="823" spans="1:9" x14ac:dyDescent="0.2">
      <c r="A823" s="36"/>
      <c r="B823" s="37" t="s">
        <v>1171</v>
      </c>
      <c r="C823" s="43"/>
      <c r="D823" s="79" t="s">
        <v>1172</v>
      </c>
      <c r="E823" s="95"/>
      <c r="F823" s="39"/>
      <c r="G823" s="40"/>
      <c r="H823" s="48"/>
      <c r="I823" s="42"/>
    </row>
    <row r="824" spans="1:9" ht="204" x14ac:dyDescent="0.2">
      <c r="A824" s="36">
        <v>653</v>
      </c>
      <c r="B824" s="44" t="s">
        <v>554</v>
      </c>
      <c r="C824" s="49" t="s">
        <v>40</v>
      </c>
      <c r="D824" s="81" t="s">
        <v>555</v>
      </c>
      <c r="E824" s="96" t="s">
        <v>42</v>
      </c>
      <c r="F824" s="46">
        <v>24664.29</v>
      </c>
      <c r="G824" s="47"/>
      <c r="H824" s="48"/>
      <c r="I824" s="42"/>
    </row>
    <row r="825" spans="1:9" ht="191.25" x14ac:dyDescent="0.2">
      <c r="A825" s="36">
        <v>654</v>
      </c>
      <c r="B825" s="44" t="s">
        <v>556</v>
      </c>
      <c r="C825" s="49" t="s">
        <v>44</v>
      </c>
      <c r="D825" s="81" t="s">
        <v>557</v>
      </c>
      <c r="E825" s="96" t="s">
        <v>20</v>
      </c>
      <c r="F825" s="46">
        <v>118.97</v>
      </c>
      <c r="G825" s="47"/>
      <c r="H825" s="48"/>
      <c r="I825" s="42"/>
    </row>
    <row r="826" spans="1:9" ht="216.75" x14ac:dyDescent="0.2">
      <c r="A826" s="36">
        <v>655</v>
      </c>
      <c r="B826" s="44" t="s">
        <v>558</v>
      </c>
      <c r="C826" s="43" t="s">
        <v>211</v>
      </c>
      <c r="D826" s="81" t="s">
        <v>559</v>
      </c>
      <c r="E826" s="96" t="s">
        <v>198</v>
      </c>
      <c r="F826" s="46">
        <v>158.62</v>
      </c>
      <c r="G826" s="47"/>
      <c r="H826" s="48"/>
      <c r="I826" s="42"/>
    </row>
    <row r="827" spans="1:9" ht="318.75" x14ac:dyDescent="0.2">
      <c r="A827" s="36">
        <v>656</v>
      </c>
      <c r="B827" s="44" t="s">
        <v>691</v>
      </c>
      <c r="C827" s="49" t="s">
        <v>185</v>
      </c>
      <c r="D827" s="81" t="s">
        <v>692</v>
      </c>
      <c r="E827" s="96" t="s">
        <v>42</v>
      </c>
      <c r="F827" s="46">
        <v>13476.05</v>
      </c>
      <c r="G827" s="47"/>
      <c r="H827" s="48"/>
      <c r="I827" s="42"/>
    </row>
    <row r="828" spans="1:9" x14ac:dyDescent="0.2">
      <c r="A828" s="36"/>
      <c r="B828" s="37" t="s">
        <v>1173</v>
      </c>
      <c r="C828" s="43"/>
      <c r="D828" s="79" t="s">
        <v>1174</v>
      </c>
      <c r="E828" s="95"/>
      <c r="F828" s="39"/>
      <c r="G828" s="40"/>
      <c r="H828" s="48"/>
      <c r="I828" s="42"/>
    </row>
    <row r="829" spans="1:9" x14ac:dyDescent="0.2">
      <c r="A829" s="36"/>
      <c r="B829" s="37" t="s">
        <v>1175</v>
      </c>
      <c r="C829" s="43"/>
      <c r="D829" s="79" t="s">
        <v>1176</v>
      </c>
      <c r="E829" s="95"/>
      <c r="F829" s="39"/>
      <c r="G829" s="40"/>
      <c r="H829" s="48"/>
      <c r="I829" s="42"/>
    </row>
    <row r="830" spans="1:9" ht="178.5" x14ac:dyDescent="0.2">
      <c r="A830" s="36">
        <v>657</v>
      </c>
      <c r="B830" s="44" t="s">
        <v>687</v>
      </c>
      <c r="C830" s="51" t="s">
        <v>47</v>
      </c>
      <c r="D830" s="81" t="s">
        <v>688</v>
      </c>
      <c r="E830" s="96" t="s">
        <v>20</v>
      </c>
      <c r="F830" s="46">
        <v>2740.79</v>
      </c>
      <c r="G830" s="47"/>
      <c r="H830" s="48"/>
      <c r="I830" s="42"/>
    </row>
    <row r="831" spans="1:9" x14ac:dyDescent="0.2">
      <c r="A831" s="36"/>
      <c r="B831" s="37" t="s">
        <v>1177</v>
      </c>
      <c r="C831" s="43"/>
      <c r="D831" s="79" t="s">
        <v>1178</v>
      </c>
      <c r="E831" s="95"/>
      <c r="F831" s="39"/>
      <c r="G831" s="40"/>
      <c r="H831" s="48"/>
      <c r="I831" s="42"/>
    </row>
    <row r="832" spans="1:9" ht="204" x14ac:dyDescent="0.2">
      <c r="A832" s="36">
        <v>658</v>
      </c>
      <c r="B832" s="44" t="s">
        <v>554</v>
      </c>
      <c r="C832" s="49" t="s">
        <v>40</v>
      </c>
      <c r="D832" s="81" t="s">
        <v>555</v>
      </c>
      <c r="E832" s="96" t="s">
        <v>42</v>
      </c>
      <c r="F832" s="46">
        <v>28722.66</v>
      </c>
      <c r="G832" s="47"/>
      <c r="H832" s="48"/>
      <c r="I832" s="42"/>
    </row>
    <row r="833" spans="1:9" ht="191.25" x14ac:dyDescent="0.2">
      <c r="A833" s="36">
        <v>659</v>
      </c>
      <c r="B833" s="44" t="s">
        <v>556</v>
      </c>
      <c r="C833" s="49" t="s">
        <v>44</v>
      </c>
      <c r="D833" s="81" t="s">
        <v>557</v>
      </c>
      <c r="E833" s="96" t="s">
        <v>20</v>
      </c>
      <c r="F833" s="46">
        <v>138.54</v>
      </c>
      <c r="G833" s="47"/>
      <c r="H833" s="48"/>
      <c r="I833" s="42"/>
    </row>
    <row r="834" spans="1:9" ht="216.75" x14ac:dyDescent="0.2">
      <c r="A834" s="36">
        <v>660</v>
      </c>
      <c r="B834" s="44" t="s">
        <v>558</v>
      </c>
      <c r="C834" s="43" t="s">
        <v>211</v>
      </c>
      <c r="D834" s="81" t="s">
        <v>559</v>
      </c>
      <c r="E834" s="96" t="s">
        <v>198</v>
      </c>
      <c r="F834" s="46">
        <v>184.72</v>
      </c>
      <c r="G834" s="47"/>
      <c r="H834" s="48"/>
      <c r="I834" s="42"/>
    </row>
    <row r="835" spans="1:9" ht="318.75" x14ac:dyDescent="0.2">
      <c r="A835" s="36">
        <v>661</v>
      </c>
      <c r="B835" s="44" t="s">
        <v>691</v>
      </c>
      <c r="C835" s="49" t="s">
        <v>185</v>
      </c>
      <c r="D835" s="81" t="s">
        <v>692</v>
      </c>
      <c r="E835" s="96" t="s">
        <v>42</v>
      </c>
      <c r="F835" s="46">
        <v>13476.05</v>
      </c>
      <c r="G835" s="47"/>
      <c r="H835" s="48"/>
      <c r="I835" s="42"/>
    </row>
    <row r="836" spans="1:9" x14ac:dyDescent="0.2">
      <c r="A836" s="36"/>
      <c r="B836" s="37" t="s">
        <v>1179</v>
      </c>
      <c r="C836" s="43"/>
      <c r="D836" s="79" t="s">
        <v>1180</v>
      </c>
      <c r="E836" s="95"/>
      <c r="F836" s="39"/>
      <c r="G836" s="40"/>
      <c r="H836" s="48"/>
      <c r="I836" s="42"/>
    </row>
    <row r="837" spans="1:9" ht="25.5" x14ac:dyDescent="0.2">
      <c r="A837" s="36"/>
      <c r="B837" s="37" t="s">
        <v>1181</v>
      </c>
      <c r="C837" s="43"/>
      <c r="D837" s="79" t="s">
        <v>1182</v>
      </c>
      <c r="E837" s="95"/>
      <c r="F837" s="39"/>
      <c r="G837" s="40"/>
      <c r="H837" s="48"/>
      <c r="I837" s="42"/>
    </row>
    <row r="838" spans="1:9" ht="331.5" x14ac:dyDescent="0.2">
      <c r="A838" s="36">
        <v>662</v>
      </c>
      <c r="B838" s="44" t="s">
        <v>703</v>
      </c>
      <c r="C838" s="49" t="s">
        <v>704</v>
      </c>
      <c r="D838" s="81" t="s">
        <v>705</v>
      </c>
      <c r="E838" s="96" t="s">
        <v>63</v>
      </c>
      <c r="F838" s="46">
        <v>40</v>
      </c>
      <c r="G838" s="47"/>
      <c r="H838" s="48"/>
      <c r="I838" s="42"/>
    </row>
    <row r="839" spans="1:9" ht="306" x14ac:dyDescent="0.2">
      <c r="A839" s="36">
        <v>663</v>
      </c>
      <c r="B839" s="44" t="s">
        <v>706</v>
      </c>
      <c r="C839" s="49" t="s">
        <v>704</v>
      </c>
      <c r="D839" s="81" t="s">
        <v>707</v>
      </c>
      <c r="E839" s="96" t="s">
        <v>63</v>
      </c>
      <c r="F839" s="46">
        <v>10</v>
      </c>
      <c r="G839" s="47"/>
      <c r="H839" s="48"/>
      <c r="I839" s="42"/>
    </row>
    <row r="840" spans="1:9" x14ac:dyDescent="0.2">
      <c r="A840" s="36"/>
      <c r="B840" s="37" t="s">
        <v>1183</v>
      </c>
      <c r="C840" s="43"/>
      <c r="D840" s="79" t="s">
        <v>1184</v>
      </c>
      <c r="E840" s="95"/>
      <c r="F840" s="39"/>
      <c r="G840" s="40"/>
      <c r="H840" s="48"/>
      <c r="I840" s="42"/>
    </row>
    <row r="841" spans="1:9" x14ac:dyDescent="0.2">
      <c r="A841" s="36"/>
      <c r="B841" s="37" t="s">
        <v>1185</v>
      </c>
      <c r="C841" s="43"/>
      <c r="D841" s="79" t="s">
        <v>1186</v>
      </c>
      <c r="E841" s="95"/>
      <c r="F841" s="39"/>
      <c r="G841" s="40"/>
      <c r="H841" s="48"/>
      <c r="I841" s="42"/>
    </row>
    <row r="842" spans="1:9" ht="331.5" x14ac:dyDescent="0.2">
      <c r="A842" s="36">
        <v>664</v>
      </c>
      <c r="B842" s="44" t="s">
        <v>712</v>
      </c>
      <c r="C842" s="49" t="s">
        <v>713</v>
      </c>
      <c r="D842" s="81" t="s">
        <v>714</v>
      </c>
      <c r="E842" s="96" t="s">
        <v>198</v>
      </c>
      <c r="F842" s="46">
        <v>859.17499999999995</v>
      </c>
      <c r="G842" s="47"/>
      <c r="H842" s="48"/>
      <c r="I842" s="42"/>
    </row>
    <row r="843" spans="1:9" ht="331.5" x14ac:dyDescent="0.2">
      <c r="A843" s="36">
        <v>665</v>
      </c>
      <c r="B843" s="44" t="s">
        <v>715</v>
      </c>
      <c r="C843" s="49" t="s">
        <v>713</v>
      </c>
      <c r="D843" s="81" t="s">
        <v>716</v>
      </c>
      <c r="E843" s="96" t="s">
        <v>198</v>
      </c>
      <c r="F843" s="46">
        <v>304.97000000000003</v>
      </c>
      <c r="G843" s="47"/>
      <c r="H843" s="48"/>
      <c r="I843" s="42"/>
    </row>
    <row r="844" spans="1:9" ht="331.5" x14ac:dyDescent="0.2">
      <c r="A844" s="36">
        <v>666</v>
      </c>
      <c r="B844" s="44" t="s">
        <v>717</v>
      </c>
      <c r="C844" s="49" t="s">
        <v>718</v>
      </c>
      <c r="D844" s="81" t="s">
        <v>719</v>
      </c>
      <c r="E844" s="96" t="s">
        <v>30</v>
      </c>
      <c r="F844" s="46">
        <v>180.57</v>
      </c>
      <c r="G844" s="47"/>
      <c r="H844" s="48"/>
      <c r="I844" s="42"/>
    </row>
    <row r="845" spans="1:9" ht="255" x14ac:dyDescent="0.2">
      <c r="A845" s="36">
        <v>667</v>
      </c>
      <c r="B845" s="44" t="s">
        <v>720</v>
      </c>
      <c r="C845" s="49" t="s">
        <v>721</v>
      </c>
      <c r="D845" s="81" t="s">
        <v>722</v>
      </c>
      <c r="E845" s="96" t="s">
        <v>30</v>
      </c>
      <c r="F845" s="46">
        <v>152.41999999999999</v>
      </c>
      <c r="G845" s="47"/>
      <c r="H845" s="48"/>
      <c r="I845" s="42"/>
    </row>
    <row r="846" spans="1:9" ht="267.75" x14ac:dyDescent="0.2">
      <c r="A846" s="36">
        <v>668</v>
      </c>
      <c r="B846" s="44" t="s">
        <v>723</v>
      </c>
      <c r="C846" s="49" t="s">
        <v>721</v>
      </c>
      <c r="D846" s="81" t="s">
        <v>724</v>
      </c>
      <c r="E846" s="96" t="s">
        <v>30</v>
      </c>
      <c r="F846" s="46">
        <v>9.6</v>
      </c>
      <c r="G846" s="47"/>
      <c r="H846" s="48"/>
      <c r="I846" s="42"/>
    </row>
    <row r="847" spans="1:9" ht="255" x14ac:dyDescent="0.2">
      <c r="A847" s="36">
        <v>669</v>
      </c>
      <c r="B847" s="44" t="s">
        <v>725</v>
      </c>
      <c r="C847" s="49" t="s">
        <v>726</v>
      </c>
      <c r="D847" s="80" t="s">
        <v>727</v>
      </c>
      <c r="E847" s="96" t="s">
        <v>30</v>
      </c>
      <c r="F847" s="46">
        <v>213.6</v>
      </c>
      <c r="G847" s="47"/>
      <c r="H847" s="48"/>
      <c r="I847" s="42"/>
    </row>
    <row r="848" spans="1:9" x14ac:dyDescent="0.2">
      <c r="A848" s="36"/>
      <c r="B848" s="37" t="s">
        <v>1187</v>
      </c>
      <c r="C848" s="43"/>
      <c r="D848" s="79" t="s">
        <v>1188</v>
      </c>
      <c r="E848" s="95"/>
      <c r="F848" s="39"/>
      <c r="G848" s="40"/>
      <c r="H848" s="48"/>
      <c r="I848" s="42"/>
    </row>
    <row r="849" spans="1:9" ht="191.25" x14ac:dyDescent="0.2">
      <c r="A849" s="36">
        <v>670</v>
      </c>
      <c r="B849" s="44" t="s">
        <v>730</v>
      </c>
      <c r="C849" s="49" t="s">
        <v>731</v>
      </c>
      <c r="D849" s="81" t="s">
        <v>732</v>
      </c>
      <c r="E849" s="96" t="s">
        <v>198</v>
      </c>
      <c r="F849" s="46">
        <v>562.69000000000005</v>
      </c>
      <c r="G849" s="47"/>
      <c r="H849" s="48"/>
      <c r="I849" s="42"/>
    </row>
    <row r="850" spans="1:9" ht="204" x14ac:dyDescent="0.2">
      <c r="A850" s="36">
        <v>671</v>
      </c>
      <c r="B850" s="44" t="s">
        <v>733</v>
      </c>
      <c r="C850" s="49" t="s">
        <v>734</v>
      </c>
      <c r="D850" s="81" t="s">
        <v>735</v>
      </c>
      <c r="E850" s="96" t="s">
        <v>198</v>
      </c>
      <c r="F850" s="46">
        <v>872.19</v>
      </c>
      <c r="G850" s="47"/>
      <c r="H850" s="48"/>
      <c r="I850" s="42"/>
    </row>
    <row r="851" spans="1:9" ht="242.25" x14ac:dyDescent="0.2">
      <c r="A851" s="36">
        <v>672</v>
      </c>
      <c r="B851" s="44" t="s">
        <v>736</v>
      </c>
      <c r="C851" s="49" t="s">
        <v>737</v>
      </c>
      <c r="D851" s="81" t="s">
        <v>738</v>
      </c>
      <c r="E851" s="96" t="s">
        <v>198</v>
      </c>
      <c r="F851" s="46">
        <v>647.82000000000005</v>
      </c>
      <c r="G851" s="47"/>
      <c r="H851" s="48"/>
      <c r="I851" s="42"/>
    </row>
    <row r="852" spans="1:9" ht="357" x14ac:dyDescent="0.2">
      <c r="A852" s="36">
        <v>673</v>
      </c>
      <c r="B852" s="44" t="s">
        <v>739</v>
      </c>
      <c r="C852" s="49" t="s">
        <v>740</v>
      </c>
      <c r="D852" s="81" t="s">
        <v>741</v>
      </c>
      <c r="E852" s="96" t="s">
        <v>198</v>
      </c>
      <c r="F852" s="46">
        <v>341.43</v>
      </c>
      <c r="G852" s="47"/>
      <c r="H852" s="48"/>
      <c r="I852" s="42"/>
    </row>
    <row r="853" spans="1:9" ht="318.75" x14ac:dyDescent="0.2">
      <c r="A853" s="36">
        <v>674</v>
      </c>
      <c r="B853" s="44" t="s">
        <v>742</v>
      </c>
      <c r="C853" s="43" t="s">
        <v>743</v>
      </c>
      <c r="D853" s="80" t="s">
        <v>744</v>
      </c>
      <c r="E853" s="96" t="s">
        <v>198</v>
      </c>
      <c r="F853" s="46">
        <v>527.96</v>
      </c>
      <c r="G853" s="47"/>
      <c r="H853" s="48"/>
      <c r="I853" s="42"/>
    </row>
    <row r="854" spans="1:9" ht="280.5" x14ac:dyDescent="0.2">
      <c r="A854" s="36">
        <v>675</v>
      </c>
      <c r="B854" s="44" t="s">
        <v>745</v>
      </c>
      <c r="C854" s="49" t="s">
        <v>746</v>
      </c>
      <c r="D854" s="81" t="s">
        <v>747</v>
      </c>
      <c r="E854" s="96" t="s">
        <v>198</v>
      </c>
      <c r="F854" s="46">
        <v>24.7</v>
      </c>
      <c r="G854" s="47"/>
      <c r="H854" s="48"/>
      <c r="I854" s="42"/>
    </row>
    <row r="855" spans="1:9" x14ac:dyDescent="0.2">
      <c r="A855" s="36"/>
      <c r="B855" s="37" t="s">
        <v>1189</v>
      </c>
      <c r="C855" s="43"/>
      <c r="D855" s="79" t="s">
        <v>1190</v>
      </c>
      <c r="E855" s="95"/>
      <c r="F855" s="39"/>
      <c r="G855" s="40"/>
      <c r="H855" s="48"/>
      <c r="I855" s="42"/>
    </row>
    <row r="856" spans="1:9" ht="242.25" x14ac:dyDescent="0.2">
      <c r="A856" s="36">
        <v>676</v>
      </c>
      <c r="B856" s="44" t="s">
        <v>750</v>
      </c>
      <c r="C856" s="49" t="s">
        <v>751</v>
      </c>
      <c r="D856" s="81" t="s">
        <v>752</v>
      </c>
      <c r="E856" s="96" t="s">
        <v>198</v>
      </c>
      <c r="F856" s="46">
        <v>478.24099999999999</v>
      </c>
      <c r="G856" s="47"/>
      <c r="H856" s="48"/>
      <c r="I856" s="42"/>
    </row>
    <row r="857" spans="1:9" ht="306" x14ac:dyDescent="0.2">
      <c r="A857" s="36">
        <v>677</v>
      </c>
      <c r="B857" s="44" t="s">
        <v>753</v>
      </c>
      <c r="C857" s="49" t="s">
        <v>754</v>
      </c>
      <c r="D857" s="81" t="s">
        <v>755</v>
      </c>
      <c r="E857" s="96" t="s">
        <v>198</v>
      </c>
      <c r="F857" s="46">
        <v>436.8</v>
      </c>
      <c r="G857" s="47"/>
      <c r="H857" s="48"/>
      <c r="I857" s="42"/>
    </row>
    <row r="858" spans="1:9" ht="255" x14ac:dyDescent="0.2">
      <c r="A858" s="36">
        <v>678</v>
      </c>
      <c r="B858" s="44" t="s">
        <v>756</v>
      </c>
      <c r="C858" s="49" t="s">
        <v>757</v>
      </c>
      <c r="D858" s="81" t="s">
        <v>758</v>
      </c>
      <c r="E858" s="96" t="s">
        <v>198</v>
      </c>
      <c r="F858" s="46">
        <v>4.21</v>
      </c>
      <c r="G858" s="47"/>
      <c r="H858" s="48"/>
      <c r="I858" s="42"/>
    </row>
    <row r="859" spans="1:9" x14ac:dyDescent="0.2">
      <c r="A859" s="36"/>
      <c r="B859" s="37" t="s">
        <v>1191</v>
      </c>
      <c r="C859" s="43"/>
      <c r="D859" s="79" t="s">
        <v>1192</v>
      </c>
      <c r="E859" s="95"/>
      <c r="F859" s="39"/>
      <c r="G859" s="40"/>
      <c r="H859" s="48"/>
      <c r="I859" s="42"/>
    </row>
    <row r="860" spans="1:9" x14ac:dyDescent="0.2">
      <c r="A860" s="36"/>
      <c r="B860" s="37" t="s">
        <v>1193</v>
      </c>
      <c r="C860" s="43"/>
      <c r="D860" s="79" t="s">
        <v>1194</v>
      </c>
      <c r="E860" s="95"/>
      <c r="F860" s="39"/>
      <c r="G860" s="40"/>
      <c r="H860" s="48"/>
      <c r="I860" s="42"/>
    </row>
    <row r="861" spans="1:9" ht="331.5" x14ac:dyDescent="0.2">
      <c r="A861" s="36">
        <v>679</v>
      </c>
      <c r="B861" s="44" t="s">
        <v>763</v>
      </c>
      <c r="C861" s="49" t="s">
        <v>713</v>
      </c>
      <c r="D861" s="81" t="s">
        <v>764</v>
      </c>
      <c r="E861" s="96" t="s">
        <v>198</v>
      </c>
      <c r="F861" s="46">
        <v>242.8</v>
      </c>
      <c r="G861" s="47"/>
      <c r="H861" s="48"/>
      <c r="I861" s="42"/>
    </row>
    <row r="862" spans="1:9" ht="204" x14ac:dyDescent="0.2">
      <c r="A862" s="36">
        <v>680</v>
      </c>
      <c r="B862" s="44" t="s">
        <v>765</v>
      </c>
      <c r="C862" s="51" t="s">
        <v>766</v>
      </c>
      <c r="D862" s="80" t="s">
        <v>767</v>
      </c>
      <c r="E862" s="96" t="s">
        <v>198</v>
      </c>
      <c r="F862" s="46">
        <v>391.09</v>
      </c>
      <c r="G862" s="47"/>
      <c r="H862" s="48"/>
      <c r="I862" s="42"/>
    </row>
    <row r="863" spans="1:9" ht="204" x14ac:dyDescent="0.2">
      <c r="A863" s="36">
        <v>681</v>
      </c>
      <c r="B863" s="44" t="s">
        <v>768</v>
      </c>
      <c r="C863" s="49" t="s">
        <v>769</v>
      </c>
      <c r="D863" s="80" t="s">
        <v>770</v>
      </c>
      <c r="E863" s="96" t="s">
        <v>198</v>
      </c>
      <c r="F863" s="46">
        <v>391.09</v>
      </c>
      <c r="G863" s="47"/>
      <c r="H863" s="48"/>
      <c r="I863" s="42"/>
    </row>
    <row r="864" spans="1:9" x14ac:dyDescent="0.2">
      <c r="A864" s="36"/>
      <c r="B864" s="37" t="s">
        <v>1195</v>
      </c>
      <c r="C864" s="43"/>
      <c r="D864" s="79" t="s">
        <v>1196</v>
      </c>
      <c r="E864" s="95"/>
      <c r="F864" s="39"/>
      <c r="G864" s="40"/>
      <c r="H864" s="48"/>
      <c r="I864" s="42"/>
    </row>
    <row r="865" spans="1:9" ht="191.25" x14ac:dyDescent="0.2">
      <c r="A865" s="36">
        <v>682</v>
      </c>
      <c r="B865" s="44" t="s">
        <v>773</v>
      </c>
      <c r="C865" s="49" t="s">
        <v>731</v>
      </c>
      <c r="D865" s="81" t="s">
        <v>774</v>
      </c>
      <c r="E865" s="96" t="s">
        <v>198</v>
      </c>
      <c r="F865" s="46">
        <v>705.45</v>
      </c>
      <c r="G865" s="47"/>
      <c r="H865" s="48"/>
      <c r="I865" s="42"/>
    </row>
    <row r="866" spans="1:9" ht="204" x14ac:dyDescent="0.2">
      <c r="A866" s="36">
        <v>683</v>
      </c>
      <c r="B866" s="44" t="s">
        <v>775</v>
      </c>
      <c r="C866" s="49" t="s">
        <v>734</v>
      </c>
      <c r="D866" s="81" t="s">
        <v>776</v>
      </c>
      <c r="E866" s="96" t="s">
        <v>198</v>
      </c>
      <c r="F866" s="46">
        <v>1185.29</v>
      </c>
      <c r="G866" s="47"/>
      <c r="H866" s="48"/>
      <c r="I866" s="42"/>
    </row>
    <row r="867" spans="1:9" ht="242.25" x14ac:dyDescent="0.2">
      <c r="A867" s="36">
        <v>684</v>
      </c>
      <c r="B867" s="44" t="s">
        <v>777</v>
      </c>
      <c r="C867" s="49" t="s">
        <v>737</v>
      </c>
      <c r="D867" s="81" t="s">
        <v>778</v>
      </c>
      <c r="E867" s="96" t="s">
        <v>198</v>
      </c>
      <c r="F867" s="46">
        <v>969.41</v>
      </c>
      <c r="G867" s="47"/>
      <c r="H867" s="48"/>
      <c r="I867" s="42"/>
    </row>
    <row r="868" spans="1:9" ht="318.75" x14ac:dyDescent="0.2">
      <c r="A868" s="36">
        <v>685</v>
      </c>
      <c r="B868" s="44" t="s">
        <v>779</v>
      </c>
      <c r="C868" s="49" t="s">
        <v>743</v>
      </c>
      <c r="D868" s="80" t="s">
        <v>780</v>
      </c>
      <c r="E868" s="96" t="s">
        <v>198</v>
      </c>
      <c r="F868" s="46">
        <v>361.18</v>
      </c>
      <c r="G868" s="47"/>
      <c r="H868" s="48"/>
      <c r="I868" s="42"/>
    </row>
    <row r="869" spans="1:9" x14ac:dyDescent="0.2">
      <c r="A869" s="36"/>
      <c r="B869" s="37" t="s">
        <v>1197</v>
      </c>
      <c r="C869" s="43"/>
      <c r="D869" s="79" t="s">
        <v>1198</v>
      </c>
      <c r="E869" s="95"/>
      <c r="F869" s="39"/>
      <c r="G869" s="40"/>
      <c r="H869" s="48"/>
      <c r="I869" s="42"/>
    </row>
    <row r="870" spans="1:9" ht="242.25" x14ac:dyDescent="0.2">
      <c r="A870" s="36">
        <v>686</v>
      </c>
      <c r="B870" s="44" t="s">
        <v>785</v>
      </c>
      <c r="C870" s="49" t="s">
        <v>751</v>
      </c>
      <c r="D870" s="81" t="s">
        <v>786</v>
      </c>
      <c r="E870" s="96" t="s">
        <v>198</v>
      </c>
      <c r="F870" s="46">
        <v>391.09</v>
      </c>
      <c r="G870" s="47"/>
      <c r="H870" s="48"/>
      <c r="I870" s="42"/>
    </row>
    <row r="871" spans="1:9" ht="306" x14ac:dyDescent="0.2">
      <c r="A871" s="36">
        <v>687</v>
      </c>
      <c r="B871" s="44" t="s">
        <v>787</v>
      </c>
      <c r="C871" s="49" t="s">
        <v>754</v>
      </c>
      <c r="D871" s="81" t="s">
        <v>788</v>
      </c>
      <c r="E871" s="96" t="s">
        <v>198</v>
      </c>
      <c r="F871" s="46">
        <v>588.54</v>
      </c>
      <c r="G871" s="47"/>
      <c r="H871" s="48"/>
      <c r="I871" s="42"/>
    </row>
    <row r="872" spans="1:9" x14ac:dyDescent="0.2">
      <c r="A872" s="36"/>
      <c r="B872" s="37" t="s">
        <v>1199</v>
      </c>
      <c r="C872" s="43"/>
      <c r="D872" s="79" t="s">
        <v>1200</v>
      </c>
      <c r="E872" s="95"/>
      <c r="F872" s="39"/>
      <c r="G872" s="40"/>
      <c r="H872" s="48"/>
      <c r="I872" s="42"/>
    </row>
    <row r="873" spans="1:9" ht="395.25" x14ac:dyDescent="0.2">
      <c r="A873" s="36">
        <v>688</v>
      </c>
      <c r="B873" s="44" t="s">
        <v>791</v>
      </c>
      <c r="C873" s="49" t="s">
        <v>792</v>
      </c>
      <c r="D873" s="81" t="s">
        <v>793</v>
      </c>
      <c r="E873" s="96" t="s">
        <v>198</v>
      </c>
      <c r="F873" s="46">
        <v>95.22</v>
      </c>
      <c r="G873" s="47"/>
      <c r="H873" s="48"/>
      <c r="I873" s="42"/>
    </row>
    <row r="874" spans="1:9" ht="242.25" x14ac:dyDescent="0.2">
      <c r="A874" s="36">
        <v>689</v>
      </c>
      <c r="B874" s="44" t="s">
        <v>794</v>
      </c>
      <c r="C874" s="43" t="s">
        <v>40</v>
      </c>
      <c r="D874" s="81" t="s">
        <v>795</v>
      </c>
      <c r="E874" s="96" t="s">
        <v>796</v>
      </c>
      <c r="F874" s="46">
        <v>190</v>
      </c>
      <c r="G874" s="47"/>
      <c r="H874" s="48"/>
      <c r="I874" s="42"/>
    </row>
    <row r="875" spans="1:9" ht="255" x14ac:dyDescent="0.2">
      <c r="A875" s="36">
        <v>690</v>
      </c>
      <c r="B875" s="44" t="s">
        <v>797</v>
      </c>
      <c r="C875" s="49" t="s">
        <v>798</v>
      </c>
      <c r="D875" s="80" t="s">
        <v>799</v>
      </c>
      <c r="E875" s="96" t="s">
        <v>30</v>
      </c>
      <c r="F875" s="46">
        <v>42.76</v>
      </c>
      <c r="G875" s="47"/>
      <c r="H875" s="48"/>
      <c r="I875" s="42"/>
    </row>
    <row r="876" spans="1:9" ht="255" x14ac:dyDescent="0.2">
      <c r="A876" s="36">
        <v>691</v>
      </c>
      <c r="B876" s="44" t="s">
        <v>800</v>
      </c>
      <c r="C876" s="49" t="s">
        <v>798</v>
      </c>
      <c r="D876" s="80" t="s">
        <v>801</v>
      </c>
      <c r="E876" s="96" t="s">
        <v>30</v>
      </c>
      <c r="F876" s="46">
        <v>31.04</v>
      </c>
      <c r="G876" s="47"/>
      <c r="H876" s="48"/>
      <c r="I876" s="42"/>
    </row>
    <row r="877" spans="1:9" ht="255" x14ac:dyDescent="0.2">
      <c r="A877" s="36">
        <v>692</v>
      </c>
      <c r="B877" s="44" t="s">
        <v>802</v>
      </c>
      <c r="C877" s="49" t="s">
        <v>798</v>
      </c>
      <c r="D877" s="80" t="s">
        <v>799</v>
      </c>
      <c r="E877" s="96" t="s">
        <v>30</v>
      </c>
      <c r="F877" s="46">
        <v>16.02</v>
      </c>
      <c r="G877" s="47"/>
      <c r="H877" s="48"/>
      <c r="I877" s="42"/>
    </row>
    <row r="878" spans="1:9" x14ac:dyDescent="0.2">
      <c r="A878" s="36"/>
      <c r="B878" s="37" t="s">
        <v>1201</v>
      </c>
      <c r="C878" s="43"/>
      <c r="D878" s="79" t="s">
        <v>1202</v>
      </c>
      <c r="E878" s="95"/>
      <c r="F878" s="39"/>
      <c r="G878" s="40"/>
      <c r="H878" s="48"/>
      <c r="I878" s="42"/>
    </row>
    <row r="879" spans="1:9" x14ac:dyDescent="0.2">
      <c r="A879" s="36"/>
      <c r="B879" s="37" t="s">
        <v>1203</v>
      </c>
      <c r="C879" s="43"/>
      <c r="D879" s="79" t="s">
        <v>1204</v>
      </c>
      <c r="E879" s="95"/>
      <c r="F879" s="39"/>
      <c r="G879" s="40"/>
      <c r="H879" s="48"/>
      <c r="I879" s="42"/>
    </row>
    <row r="880" spans="1:9" ht="331.5" x14ac:dyDescent="0.2">
      <c r="A880" s="36">
        <v>693</v>
      </c>
      <c r="B880" s="44" t="s">
        <v>807</v>
      </c>
      <c r="C880" s="49" t="s">
        <v>713</v>
      </c>
      <c r="D880" s="81" t="s">
        <v>808</v>
      </c>
      <c r="E880" s="96" t="s">
        <v>198</v>
      </c>
      <c r="F880" s="46">
        <v>163.65</v>
      </c>
      <c r="G880" s="47"/>
      <c r="H880" s="48"/>
      <c r="I880" s="42"/>
    </row>
    <row r="881" spans="1:9" ht="204" x14ac:dyDescent="0.2">
      <c r="A881" s="36">
        <v>694</v>
      </c>
      <c r="B881" s="44" t="s">
        <v>765</v>
      </c>
      <c r="C881" s="51" t="s">
        <v>766</v>
      </c>
      <c r="D881" s="80" t="s">
        <v>767</v>
      </c>
      <c r="E881" s="96" t="s">
        <v>198</v>
      </c>
      <c r="F881" s="46">
        <v>852.77</v>
      </c>
      <c r="G881" s="47"/>
      <c r="H881" s="48"/>
      <c r="I881" s="42"/>
    </row>
    <row r="882" spans="1:9" ht="204" x14ac:dyDescent="0.2">
      <c r="A882" s="36">
        <v>695</v>
      </c>
      <c r="B882" s="44" t="s">
        <v>768</v>
      </c>
      <c r="C882" s="49" t="s">
        <v>769</v>
      </c>
      <c r="D882" s="80" t="s">
        <v>770</v>
      </c>
      <c r="E882" s="96" t="s">
        <v>198</v>
      </c>
      <c r="F882" s="46">
        <v>852.77</v>
      </c>
      <c r="G882" s="47"/>
      <c r="H882" s="48"/>
      <c r="I882" s="42"/>
    </row>
    <row r="883" spans="1:9" x14ac:dyDescent="0.2">
      <c r="A883" s="36"/>
      <c r="B883" s="37" t="s">
        <v>1205</v>
      </c>
      <c r="C883" s="43"/>
      <c r="D883" s="79" t="s">
        <v>1206</v>
      </c>
      <c r="E883" s="95"/>
      <c r="F883" s="39"/>
      <c r="G883" s="40"/>
      <c r="H883" s="48"/>
      <c r="I883" s="42"/>
    </row>
    <row r="884" spans="1:9" ht="191.25" x14ac:dyDescent="0.2">
      <c r="A884" s="36">
        <v>696</v>
      </c>
      <c r="B884" s="44" t="s">
        <v>811</v>
      </c>
      <c r="C884" s="49" t="s">
        <v>731</v>
      </c>
      <c r="D884" s="81" t="s">
        <v>812</v>
      </c>
      <c r="E884" s="96" t="s">
        <v>198</v>
      </c>
      <c r="F884" s="46">
        <v>1071.54</v>
      </c>
      <c r="G884" s="47"/>
      <c r="H884" s="48"/>
      <c r="I884" s="42"/>
    </row>
    <row r="885" spans="1:9" ht="204" x14ac:dyDescent="0.2">
      <c r="A885" s="36">
        <v>697</v>
      </c>
      <c r="B885" s="44" t="s">
        <v>813</v>
      </c>
      <c r="C885" s="49" t="s">
        <v>734</v>
      </c>
      <c r="D885" s="81" t="s">
        <v>814</v>
      </c>
      <c r="E885" s="96" t="s">
        <v>198</v>
      </c>
      <c r="F885" s="46">
        <v>1469.02</v>
      </c>
      <c r="G885" s="47"/>
      <c r="H885" s="48"/>
      <c r="I885" s="42"/>
    </row>
    <row r="886" spans="1:9" ht="242.25" x14ac:dyDescent="0.2">
      <c r="A886" s="36">
        <v>698</v>
      </c>
      <c r="B886" s="44" t="s">
        <v>815</v>
      </c>
      <c r="C886" s="49" t="s">
        <v>737</v>
      </c>
      <c r="D886" s="81" t="s">
        <v>816</v>
      </c>
      <c r="E886" s="96" t="s">
        <v>198</v>
      </c>
      <c r="F886" s="46">
        <v>1277.4100000000001</v>
      </c>
      <c r="G886" s="47"/>
      <c r="H886" s="48"/>
      <c r="I886" s="42"/>
    </row>
    <row r="887" spans="1:9" ht="357" x14ac:dyDescent="0.2">
      <c r="A887" s="36">
        <v>699</v>
      </c>
      <c r="B887" s="44" t="s">
        <v>817</v>
      </c>
      <c r="C887" s="49" t="s">
        <v>740</v>
      </c>
      <c r="D887" s="81" t="s">
        <v>818</v>
      </c>
      <c r="E887" s="96" t="s">
        <v>198</v>
      </c>
      <c r="F887" s="46">
        <v>69.36</v>
      </c>
      <c r="G887" s="47"/>
      <c r="H887" s="48"/>
      <c r="I887" s="42"/>
    </row>
    <row r="888" spans="1:9" ht="267.75" x14ac:dyDescent="0.2">
      <c r="A888" s="36">
        <v>700</v>
      </c>
      <c r="B888" s="44" t="s">
        <v>819</v>
      </c>
      <c r="C888" s="49" t="s">
        <v>820</v>
      </c>
      <c r="D888" s="81" t="s">
        <v>821</v>
      </c>
      <c r="E888" s="96" t="s">
        <v>198</v>
      </c>
      <c r="F888" s="46">
        <v>476.56</v>
      </c>
      <c r="G888" s="47"/>
      <c r="H888" s="48"/>
      <c r="I888" s="42"/>
    </row>
    <row r="889" spans="1:9" ht="306" x14ac:dyDescent="0.2">
      <c r="A889" s="36">
        <v>701</v>
      </c>
      <c r="B889" s="44" t="s">
        <v>822</v>
      </c>
      <c r="C889" s="49" t="s">
        <v>823</v>
      </c>
      <c r="D889" s="81" t="s">
        <v>824</v>
      </c>
      <c r="E889" s="96" t="s">
        <v>198</v>
      </c>
      <c r="F889" s="46">
        <v>1134.9100000000001</v>
      </c>
      <c r="G889" s="47"/>
      <c r="H889" s="48"/>
      <c r="I889" s="42"/>
    </row>
    <row r="890" spans="1:9" x14ac:dyDescent="0.2">
      <c r="A890" s="36"/>
      <c r="B890" s="37" t="s">
        <v>1207</v>
      </c>
      <c r="C890" s="43"/>
      <c r="D890" s="79" t="s">
        <v>1208</v>
      </c>
      <c r="E890" s="95"/>
      <c r="F890" s="39"/>
      <c r="G890" s="40"/>
      <c r="H890" s="48"/>
      <c r="I890" s="42"/>
    </row>
    <row r="891" spans="1:9" ht="242.25" x14ac:dyDescent="0.2">
      <c r="A891" s="36">
        <v>702</v>
      </c>
      <c r="B891" s="44" t="s">
        <v>827</v>
      </c>
      <c r="C891" s="49" t="s">
        <v>751</v>
      </c>
      <c r="D891" s="81" t="s">
        <v>828</v>
      </c>
      <c r="E891" s="96" t="s">
        <v>198</v>
      </c>
      <c r="F891" s="46">
        <v>852.77</v>
      </c>
      <c r="G891" s="47"/>
      <c r="H891" s="48"/>
      <c r="I891" s="42"/>
    </row>
    <row r="892" spans="1:9" ht="306" x14ac:dyDescent="0.2">
      <c r="A892" s="36">
        <v>703</v>
      </c>
      <c r="B892" s="44" t="s">
        <v>829</v>
      </c>
      <c r="C892" s="49" t="s">
        <v>754</v>
      </c>
      <c r="D892" s="81" t="s">
        <v>830</v>
      </c>
      <c r="E892" s="96" t="s">
        <v>198</v>
      </c>
      <c r="F892" s="46">
        <v>379.53</v>
      </c>
      <c r="G892" s="47"/>
      <c r="H892" s="48"/>
      <c r="I892" s="42"/>
    </row>
    <row r="893" spans="1:9" ht="357" x14ac:dyDescent="0.2">
      <c r="A893" s="36">
        <v>704</v>
      </c>
      <c r="B893" s="44" t="s">
        <v>831</v>
      </c>
      <c r="C893" s="49" t="s">
        <v>740</v>
      </c>
      <c r="D893" s="81" t="s">
        <v>832</v>
      </c>
      <c r="E893" s="96" t="s">
        <v>198</v>
      </c>
      <c r="F893" s="46">
        <v>391.5</v>
      </c>
      <c r="G893" s="47"/>
      <c r="H893" s="48"/>
      <c r="I893" s="42"/>
    </row>
    <row r="894" spans="1:9" x14ac:dyDescent="0.2">
      <c r="A894" s="36"/>
      <c r="B894" s="37" t="s">
        <v>1209</v>
      </c>
      <c r="C894" s="43"/>
      <c r="D894" s="79" t="s">
        <v>1210</v>
      </c>
      <c r="E894" s="95"/>
      <c r="F894" s="39"/>
      <c r="G894" s="40"/>
      <c r="H894" s="48"/>
      <c r="I894" s="42"/>
    </row>
    <row r="895" spans="1:9" ht="395.25" x14ac:dyDescent="0.2">
      <c r="A895" s="36">
        <v>705</v>
      </c>
      <c r="B895" s="44" t="s">
        <v>835</v>
      </c>
      <c r="C895" s="49" t="s">
        <v>792</v>
      </c>
      <c r="D895" s="81" t="s">
        <v>836</v>
      </c>
      <c r="E895" s="96" t="s">
        <v>198</v>
      </c>
      <c r="F895" s="46">
        <v>122.33</v>
      </c>
      <c r="G895" s="47"/>
      <c r="H895" s="48"/>
      <c r="I895" s="42"/>
    </row>
    <row r="896" spans="1:9" ht="255" x14ac:dyDescent="0.2">
      <c r="A896" s="36">
        <v>706</v>
      </c>
      <c r="B896" s="44" t="s">
        <v>837</v>
      </c>
      <c r="C896" s="43" t="s">
        <v>40</v>
      </c>
      <c r="D896" s="81" t="s">
        <v>838</v>
      </c>
      <c r="E896" s="96" t="s">
        <v>796</v>
      </c>
      <c r="F896" s="46">
        <v>244</v>
      </c>
      <c r="G896" s="47"/>
      <c r="H896" s="48"/>
      <c r="I896" s="42"/>
    </row>
    <row r="897" spans="1:9" ht="255" x14ac:dyDescent="0.2">
      <c r="A897" s="36">
        <v>707</v>
      </c>
      <c r="B897" s="44" t="s">
        <v>800</v>
      </c>
      <c r="C897" s="49" t="s">
        <v>798</v>
      </c>
      <c r="D897" s="80" t="s">
        <v>801</v>
      </c>
      <c r="E897" s="96" t="s">
        <v>30</v>
      </c>
      <c r="F897" s="46">
        <v>30.11</v>
      </c>
      <c r="G897" s="47"/>
      <c r="H897" s="48"/>
      <c r="I897" s="42"/>
    </row>
    <row r="898" spans="1:9" ht="255" x14ac:dyDescent="0.2">
      <c r="A898" s="36">
        <v>708</v>
      </c>
      <c r="B898" s="44" t="s">
        <v>802</v>
      </c>
      <c r="C898" s="49" t="s">
        <v>798</v>
      </c>
      <c r="D898" s="80" t="s">
        <v>799</v>
      </c>
      <c r="E898" s="96" t="s">
        <v>30</v>
      </c>
      <c r="F898" s="46">
        <v>15.21</v>
      </c>
      <c r="G898" s="47"/>
      <c r="H898" s="48"/>
      <c r="I898" s="42"/>
    </row>
    <row r="899" spans="1:9" x14ac:dyDescent="0.2">
      <c r="A899" s="36"/>
      <c r="B899" s="37" t="s">
        <v>1211</v>
      </c>
      <c r="C899" s="43"/>
      <c r="D899" s="79" t="s">
        <v>1212</v>
      </c>
      <c r="E899" s="95"/>
      <c r="F899" s="39"/>
      <c r="G899" s="40"/>
      <c r="H899" s="48"/>
      <c r="I899" s="42"/>
    </row>
    <row r="900" spans="1:9" x14ac:dyDescent="0.2">
      <c r="A900" s="36"/>
      <c r="B900" s="37" t="s">
        <v>1213</v>
      </c>
      <c r="C900" s="43"/>
      <c r="D900" s="79" t="s">
        <v>1214</v>
      </c>
      <c r="E900" s="95"/>
      <c r="F900" s="39"/>
      <c r="G900" s="40"/>
      <c r="H900" s="48"/>
      <c r="I900" s="42"/>
    </row>
    <row r="901" spans="1:9" ht="331.5" x14ac:dyDescent="0.2">
      <c r="A901" s="36">
        <v>709</v>
      </c>
      <c r="B901" s="44" t="s">
        <v>843</v>
      </c>
      <c r="C901" s="49" t="s">
        <v>713</v>
      </c>
      <c r="D901" s="81" t="s">
        <v>844</v>
      </c>
      <c r="E901" s="96" t="s">
        <v>198</v>
      </c>
      <c r="F901" s="46">
        <v>1041.3900000000001</v>
      </c>
      <c r="G901" s="47"/>
      <c r="H901" s="48"/>
      <c r="I901" s="42"/>
    </row>
    <row r="902" spans="1:9" ht="331.5" x14ac:dyDescent="0.2">
      <c r="A902" s="36">
        <v>710</v>
      </c>
      <c r="B902" s="44" t="s">
        <v>845</v>
      </c>
      <c r="C902" s="49" t="s">
        <v>713</v>
      </c>
      <c r="D902" s="81" t="s">
        <v>846</v>
      </c>
      <c r="E902" s="96" t="s">
        <v>198</v>
      </c>
      <c r="F902" s="46">
        <v>52.51</v>
      </c>
      <c r="G902" s="47"/>
      <c r="H902" s="48"/>
      <c r="I902" s="42"/>
    </row>
    <row r="903" spans="1:9" ht="331.5" x14ac:dyDescent="0.2">
      <c r="A903" s="36">
        <v>711</v>
      </c>
      <c r="B903" s="44" t="s">
        <v>847</v>
      </c>
      <c r="C903" s="49" t="s">
        <v>718</v>
      </c>
      <c r="D903" s="81" t="s">
        <v>848</v>
      </c>
      <c r="E903" s="96" t="s">
        <v>30</v>
      </c>
      <c r="F903" s="46">
        <v>38.28</v>
      </c>
      <c r="G903" s="47"/>
      <c r="H903" s="48"/>
      <c r="I903" s="42"/>
    </row>
    <row r="904" spans="1:9" ht="204" x14ac:dyDescent="0.2">
      <c r="A904" s="36">
        <v>712</v>
      </c>
      <c r="B904" s="44" t="s">
        <v>765</v>
      </c>
      <c r="C904" s="51" t="s">
        <v>766</v>
      </c>
      <c r="D904" s="80" t="s">
        <v>767</v>
      </c>
      <c r="E904" s="96" t="s">
        <v>198</v>
      </c>
      <c r="F904" s="46">
        <v>614.19200000000001</v>
      </c>
      <c r="G904" s="47"/>
      <c r="H904" s="48"/>
      <c r="I904" s="42"/>
    </row>
    <row r="905" spans="1:9" ht="204" x14ac:dyDescent="0.2">
      <c r="A905" s="36">
        <v>713</v>
      </c>
      <c r="B905" s="44" t="s">
        <v>768</v>
      </c>
      <c r="C905" s="49" t="s">
        <v>769</v>
      </c>
      <c r="D905" s="80" t="s">
        <v>770</v>
      </c>
      <c r="E905" s="96" t="s">
        <v>198</v>
      </c>
      <c r="F905" s="46">
        <v>322.649</v>
      </c>
      <c r="G905" s="47"/>
      <c r="H905" s="48"/>
      <c r="I905" s="42"/>
    </row>
    <row r="906" spans="1:9" ht="255" x14ac:dyDescent="0.2">
      <c r="A906" s="36">
        <v>714</v>
      </c>
      <c r="B906" s="44" t="s">
        <v>1215</v>
      </c>
      <c r="C906" s="49" t="s">
        <v>721</v>
      </c>
      <c r="D906" s="81" t="s">
        <v>1216</v>
      </c>
      <c r="E906" s="96" t="s">
        <v>30</v>
      </c>
      <c r="F906" s="46">
        <v>8</v>
      </c>
      <c r="G906" s="47"/>
      <c r="H906" s="48"/>
      <c r="I906" s="42"/>
    </row>
    <row r="907" spans="1:9" ht="267.75" x14ac:dyDescent="0.2">
      <c r="A907" s="36">
        <v>715</v>
      </c>
      <c r="B907" s="44" t="s">
        <v>1217</v>
      </c>
      <c r="C907" s="49" t="s">
        <v>721</v>
      </c>
      <c r="D907" s="81" t="s">
        <v>1218</v>
      </c>
      <c r="E907" s="96" t="s">
        <v>30</v>
      </c>
      <c r="F907" s="46">
        <v>71.47</v>
      </c>
      <c r="G907" s="47"/>
      <c r="H907" s="48"/>
      <c r="I907" s="42"/>
    </row>
    <row r="908" spans="1:9" x14ac:dyDescent="0.2">
      <c r="A908" s="36"/>
      <c r="B908" s="37" t="s">
        <v>1219</v>
      </c>
      <c r="C908" s="43"/>
      <c r="D908" s="79" t="s">
        <v>1220</v>
      </c>
      <c r="E908" s="95"/>
      <c r="F908" s="39"/>
      <c r="G908" s="40"/>
      <c r="H908" s="48"/>
      <c r="I908" s="42"/>
    </row>
    <row r="909" spans="1:9" ht="204" x14ac:dyDescent="0.2">
      <c r="A909" s="36">
        <v>716</v>
      </c>
      <c r="B909" s="44" t="s">
        <v>851</v>
      </c>
      <c r="C909" s="49" t="s">
        <v>734</v>
      </c>
      <c r="D909" s="81" t="s">
        <v>852</v>
      </c>
      <c r="E909" s="96" t="s">
        <v>198</v>
      </c>
      <c r="F909" s="46">
        <v>1256.55</v>
      </c>
      <c r="G909" s="47"/>
      <c r="H909" s="48"/>
      <c r="I909" s="42"/>
    </row>
    <row r="910" spans="1:9" ht="242.25" x14ac:dyDescent="0.2">
      <c r="A910" s="36">
        <v>717</v>
      </c>
      <c r="B910" s="44" t="s">
        <v>853</v>
      </c>
      <c r="C910" s="49" t="s">
        <v>737</v>
      </c>
      <c r="D910" s="81" t="s">
        <v>854</v>
      </c>
      <c r="E910" s="96" t="s">
        <v>198</v>
      </c>
      <c r="F910" s="46">
        <v>1069.3499999999999</v>
      </c>
      <c r="G910" s="47"/>
      <c r="H910" s="48"/>
      <c r="I910" s="42"/>
    </row>
    <row r="911" spans="1:9" ht="191.25" x14ac:dyDescent="0.2">
      <c r="A911" s="36">
        <v>718</v>
      </c>
      <c r="B911" s="44" t="s">
        <v>855</v>
      </c>
      <c r="C911" s="49" t="s">
        <v>731</v>
      </c>
      <c r="D911" s="81" t="s">
        <v>856</v>
      </c>
      <c r="E911" s="96" t="s">
        <v>198</v>
      </c>
      <c r="F911" s="46">
        <v>852.58</v>
      </c>
      <c r="G911" s="47"/>
      <c r="H911" s="48"/>
      <c r="I911" s="42"/>
    </row>
    <row r="912" spans="1:9" ht="280.5" x14ac:dyDescent="0.2">
      <c r="A912" s="36">
        <v>719</v>
      </c>
      <c r="B912" s="44" t="s">
        <v>857</v>
      </c>
      <c r="C912" s="49" t="s">
        <v>746</v>
      </c>
      <c r="D912" s="81" t="s">
        <v>858</v>
      </c>
      <c r="E912" s="96" t="s">
        <v>198</v>
      </c>
      <c r="F912" s="46">
        <v>32.4</v>
      </c>
      <c r="G912" s="47"/>
      <c r="H912" s="48"/>
      <c r="I912" s="42"/>
    </row>
    <row r="913" spans="1:9" ht="318.75" x14ac:dyDescent="0.2">
      <c r="A913" s="36">
        <v>720</v>
      </c>
      <c r="B913" s="44" t="s">
        <v>859</v>
      </c>
      <c r="C913" s="49" t="s">
        <v>743</v>
      </c>
      <c r="D913" s="80" t="s">
        <v>860</v>
      </c>
      <c r="E913" s="96" t="s">
        <v>198</v>
      </c>
      <c r="F913" s="46">
        <v>463.89</v>
      </c>
      <c r="G913" s="47"/>
      <c r="H913" s="48"/>
      <c r="I913" s="42"/>
    </row>
    <row r="914" spans="1:9" ht="357" x14ac:dyDescent="0.2">
      <c r="A914" s="36">
        <v>721</v>
      </c>
      <c r="B914" s="44" t="s">
        <v>861</v>
      </c>
      <c r="C914" s="49" t="s">
        <v>740</v>
      </c>
      <c r="D914" s="81" t="s">
        <v>862</v>
      </c>
      <c r="E914" s="96" t="s">
        <v>198</v>
      </c>
      <c r="F914" s="46">
        <v>523.33000000000004</v>
      </c>
      <c r="G914" s="47"/>
      <c r="H914" s="48"/>
      <c r="I914" s="42"/>
    </row>
    <row r="915" spans="1:9" x14ac:dyDescent="0.2">
      <c r="A915" s="36"/>
      <c r="B915" s="37" t="s">
        <v>1221</v>
      </c>
      <c r="C915" s="43"/>
      <c r="D915" s="79" t="s">
        <v>1222</v>
      </c>
      <c r="E915" s="95"/>
      <c r="F915" s="39"/>
      <c r="G915" s="40"/>
      <c r="H915" s="48"/>
      <c r="I915" s="42"/>
    </row>
    <row r="916" spans="1:9" ht="242.25" x14ac:dyDescent="0.2">
      <c r="A916" s="36">
        <v>722</v>
      </c>
      <c r="B916" s="44" t="s">
        <v>865</v>
      </c>
      <c r="C916" s="49" t="s">
        <v>751</v>
      </c>
      <c r="D916" s="81" t="s">
        <v>866</v>
      </c>
      <c r="E916" s="96" t="s">
        <v>198</v>
      </c>
      <c r="F916" s="46">
        <v>614.76</v>
      </c>
      <c r="G916" s="47"/>
      <c r="H916" s="48"/>
      <c r="I916" s="42"/>
    </row>
    <row r="917" spans="1:9" ht="255" x14ac:dyDescent="0.2">
      <c r="A917" s="36">
        <v>723</v>
      </c>
      <c r="B917" s="44" t="s">
        <v>867</v>
      </c>
      <c r="C917" s="49" t="s">
        <v>757</v>
      </c>
      <c r="D917" s="81" t="s">
        <v>868</v>
      </c>
      <c r="E917" s="96" t="s">
        <v>198</v>
      </c>
      <c r="F917" s="46">
        <v>51.93</v>
      </c>
      <c r="G917" s="47"/>
      <c r="H917" s="48"/>
      <c r="I917" s="42"/>
    </row>
    <row r="918" spans="1:9" ht="306" x14ac:dyDescent="0.2">
      <c r="A918" s="36">
        <v>724</v>
      </c>
      <c r="B918" s="44" t="s">
        <v>869</v>
      </c>
      <c r="C918" s="49" t="s">
        <v>754</v>
      </c>
      <c r="D918" s="81" t="s">
        <v>870</v>
      </c>
      <c r="E918" s="96" t="s">
        <v>198</v>
      </c>
      <c r="F918" s="46">
        <v>1449.36</v>
      </c>
      <c r="G918" s="47"/>
      <c r="H918" s="48"/>
      <c r="I918" s="42"/>
    </row>
    <row r="919" spans="1:9" x14ac:dyDescent="0.2">
      <c r="A919" s="36"/>
      <c r="B919" s="37" t="s">
        <v>1223</v>
      </c>
      <c r="C919" s="43"/>
      <c r="D919" s="79" t="s">
        <v>1224</v>
      </c>
      <c r="E919" s="95"/>
      <c r="F919" s="39"/>
      <c r="G919" s="40"/>
      <c r="H919" s="48"/>
      <c r="I919" s="42"/>
    </row>
    <row r="920" spans="1:9" ht="395.25" x14ac:dyDescent="0.2">
      <c r="A920" s="36">
        <v>725</v>
      </c>
      <c r="B920" s="44" t="s">
        <v>873</v>
      </c>
      <c r="C920" s="49" t="s">
        <v>792</v>
      </c>
      <c r="D920" s="81" t="s">
        <v>874</v>
      </c>
      <c r="E920" s="96" t="s">
        <v>198</v>
      </c>
      <c r="F920" s="46">
        <v>856.45</v>
      </c>
      <c r="G920" s="47"/>
      <c r="H920" s="48"/>
      <c r="I920" s="42"/>
    </row>
    <row r="921" spans="1:9" ht="255" x14ac:dyDescent="0.2">
      <c r="A921" s="36">
        <v>726</v>
      </c>
      <c r="B921" s="44" t="s">
        <v>875</v>
      </c>
      <c r="C921" s="43" t="s">
        <v>40</v>
      </c>
      <c r="D921" s="81" t="s">
        <v>876</v>
      </c>
      <c r="E921" s="96" t="s">
        <v>796</v>
      </c>
      <c r="F921" s="46">
        <v>1712</v>
      </c>
      <c r="G921" s="47"/>
      <c r="H921" s="48"/>
      <c r="I921" s="42"/>
    </row>
    <row r="922" spans="1:9" ht="255" x14ac:dyDescent="0.2">
      <c r="A922" s="36">
        <v>727</v>
      </c>
      <c r="B922" s="44" t="s">
        <v>797</v>
      </c>
      <c r="C922" s="49" t="s">
        <v>798</v>
      </c>
      <c r="D922" s="80" t="s">
        <v>799</v>
      </c>
      <c r="E922" s="96" t="s">
        <v>30</v>
      </c>
      <c r="F922" s="46">
        <v>24.7</v>
      </c>
      <c r="G922" s="47"/>
      <c r="H922" s="48"/>
      <c r="I922" s="42"/>
    </row>
    <row r="923" spans="1:9" ht="255" x14ac:dyDescent="0.2">
      <c r="A923" s="36">
        <v>728</v>
      </c>
      <c r="B923" s="44" t="s">
        <v>800</v>
      </c>
      <c r="C923" s="49" t="s">
        <v>798</v>
      </c>
      <c r="D923" s="80" t="s">
        <v>801</v>
      </c>
      <c r="E923" s="96" t="s">
        <v>30</v>
      </c>
      <c r="F923" s="46">
        <v>30.12</v>
      </c>
      <c r="G923" s="47"/>
      <c r="H923" s="48"/>
      <c r="I923" s="42"/>
    </row>
    <row r="924" spans="1:9" ht="255" x14ac:dyDescent="0.2">
      <c r="A924" s="36">
        <v>729</v>
      </c>
      <c r="B924" s="44" t="s">
        <v>802</v>
      </c>
      <c r="C924" s="49" t="s">
        <v>798</v>
      </c>
      <c r="D924" s="80" t="s">
        <v>799</v>
      </c>
      <c r="E924" s="96" t="s">
        <v>30</v>
      </c>
      <c r="F924" s="46">
        <v>15.66</v>
      </c>
      <c r="G924" s="47"/>
      <c r="H924" s="48"/>
      <c r="I924" s="42"/>
    </row>
    <row r="925" spans="1:9" x14ac:dyDescent="0.2">
      <c r="A925" s="36"/>
      <c r="B925" s="37" t="s">
        <v>1225</v>
      </c>
      <c r="C925" s="43"/>
      <c r="D925" s="79" t="s">
        <v>1226</v>
      </c>
      <c r="E925" s="95"/>
      <c r="F925" s="39"/>
      <c r="G925" s="40"/>
      <c r="H925" s="48"/>
      <c r="I925" s="42"/>
    </row>
    <row r="926" spans="1:9" x14ac:dyDescent="0.2">
      <c r="A926" s="36"/>
      <c r="B926" s="37" t="s">
        <v>1227</v>
      </c>
      <c r="C926" s="43"/>
      <c r="D926" s="79" t="s">
        <v>1228</v>
      </c>
      <c r="E926" s="95"/>
      <c r="F926" s="39"/>
      <c r="G926" s="40"/>
      <c r="H926" s="48"/>
      <c r="I926" s="42"/>
    </row>
    <row r="927" spans="1:9" ht="331.5" x14ac:dyDescent="0.2">
      <c r="A927" s="36">
        <v>730</v>
      </c>
      <c r="B927" s="44" t="s">
        <v>881</v>
      </c>
      <c r="C927" s="49" t="s">
        <v>713</v>
      </c>
      <c r="D927" s="81" t="s">
        <v>882</v>
      </c>
      <c r="E927" s="96" t="s">
        <v>198</v>
      </c>
      <c r="F927" s="46">
        <v>79.78</v>
      </c>
      <c r="G927" s="47"/>
      <c r="H927" s="48"/>
      <c r="I927" s="42"/>
    </row>
    <row r="928" spans="1:9" x14ac:dyDescent="0.2">
      <c r="A928" s="36"/>
      <c r="B928" s="37" t="s">
        <v>1229</v>
      </c>
      <c r="C928" s="43"/>
      <c r="D928" s="79" t="s">
        <v>1230</v>
      </c>
      <c r="E928" s="95"/>
      <c r="F928" s="39"/>
      <c r="G928" s="40"/>
      <c r="H928" s="48"/>
      <c r="I928" s="42"/>
    </row>
    <row r="929" spans="1:9" ht="357" x14ac:dyDescent="0.2">
      <c r="A929" s="36">
        <v>731</v>
      </c>
      <c r="B929" s="44" t="s">
        <v>885</v>
      </c>
      <c r="C929" s="49" t="s">
        <v>886</v>
      </c>
      <c r="D929" s="81" t="s">
        <v>887</v>
      </c>
      <c r="E929" s="96" t="s">
        <v>198</v>
      </c>
      <c r="F929" s="46">
        <v>152.24</v>
      </c>
      <c r="G929" s="47"/>
      <c r="H929" s="48"/>
      <c r="I929" s="42"/>
    </row>
    <row r="930" spans="1:9" ht="280.5" x14ac:dyDescent="0.2">
      <c r="A930" s="36">
        <v>732</v>
      </c>
      <c r="B930" s="44" t="s">
        <v>888</v>
      </c>
      <c r="C930" s="49" t="s">
        <v>889</v>
      </c>
      <c r="D930" s="81" t="s">
        <v>890</v>
      </c>
      <c r="E930" s="96" t="s">
        <v>42</v>
      </c>
      <c r="F930" s="46">
        <v>7088</v>
      </c>
      <c r="G930" s="47"/>
      <c r="H930" s="48"/>
      <c r="I930" s="42"/>
    </row>
    <row r="931" spans="1:9" ht="306" x14ac:dyDescent="0.2">
      <c r="A931" s="36">
        <v>733</v>
      </c>
      <c r="B931" s="44" t="s">
        <v>891</v>
      </c>
      <c r="C931" s="49" t="s">
        <v>892</v>
      </c>
      <c r="D931" s="81" t="s">
        <v>893</v>
      </c>
      <c r="E931" s="96" t="s">
        <v>198</v>
      </c>
      <c r="F931" s="46">
        <v>141.76</v>
      </c>
      <c r="G931" s="47"/>
      <c r="H931" s="48"/>
      <c r="I931" s="42"/>
    </row>
    <row r="932" spans="1:9" x14ac:dyDescent="0.2">
      <c r="A932" s="36"/>
      <c r="B932" s="37" t="s">
        <v>1231</v>
      </c>
      <c r="C932" s="43"/>
      <c r="D932" s="79" t="s">
        <v>1232</v>
      </c>
      <c r="E932" s="95"/>
      <c r="F932" s="39"/>
      <c r="G932" s="40"/>
      <c r="H932" s="48"/>
      <c r="I932" s="42"/>
    </row>
    <row r="933" spans="1:9" ht="357" x14ac:dyDescent="0.2">
      <c r="A933" s="36">
        <v>734</v>
      </c>
      <c r="B933" s="44" t="s">
        <v>896</v>
      </c>
      <c r="C933" s="49" t="s">
        <v>886</v>
      </c>
      <c r="D933" s="81" t="s">
        <v>897</v>
      </c>
      <c r="E933" s="96" t="s">
        <v>198</v>
      </c>
      <c r="F933" s="46">
        <v>173.38</v>
      </c>
      <c r="G933" s="47"/>
      <c r="H933" s="48"/>
      <c r="I933" s="42"/>
    </row>
    <row r="934" spans="1:9" ht="306" x14ac:dyDescent="0.2">
      <c r="A934" s="36">
        <v>735</v>
      </c>
      <c r="B934" s="44" t="s">
        <v>898</v>
      </c>
      <c r="C934" s="49" t="s">
        <v>892</v>
      </c>
      <c r="D934" s="81" t="s">
        <v>899</v>
      </c>
      <c r="E934" s="96" t="s">
        <v>198</v>
      </c>
      <c r="F934" s="46">
        <v>188.94</v>
      </c>
      <c r="G934" s="47"/>
      <c r="H934" s="48"/>
      <c r="I934" s="42"/>
    </row>
    <row r="935" spans="1:9" ht="293.25" x14ac:dyDescent="0.2">
      <c r="A935" s="36">
        <v>736</v>
      </c>
      <c r="B935" s="44" t="s">
        <v>900</v>
      </c>
      <c r="C935" s="49" t="s">
        <v>889</v>
      </c>
      <c r="D935" s="81" t="s">
        <v>901</v>
      </c>
      <c r="E935" s="96" t="s">
        <v>42</v>
      </c>
      <c r="F935" s="46">
        <v>9447</v>
      </c>
      <c r="G935" s="47"/>
      <c r="H935" s="48"/>
      <c r="I935" s="42"/>
    </row>
    <row r="936" spans="1:9" x14ac:dyDescent="0.2">
      <c r="A936" s="36"/>
      <c r="B936" s="37" t="s">
        <v>1233</v>
      </c>
      <c r="C936" s="43"/>
      <c r="D936" s="79" t="s">
        <v>1234</v>
      </c>
      <c r="E936" s="95"/>
      <c r="F936" s="39"/>
      <c r="G936" s="40"/>
      <c r="H936" s="48"/>
      <c r="I936" s="42"/>
    </row>
    <row r="937" spans="1:9" x14ac:dyDescent="0.2">
      <c r="A937" s="36"/>
      <c r="B937" s="37" t="s">
        <v>1235</v>
      </c>
      <c r="C937" s="43"/>
      <c r="D937" s="79" t="s">
        <v>1236</v>
      </c>
      <c r="E937" s="95"/>
      <c r="F937" s="39"/>
      <c r="G937" s="40"/>
      <c r="H937" s="48"/>
      <c r="I937" s="42"/>
    </row>
    <row r="938" spans="1:9" ht="344.25" x14ac:dyDescent="0.2">
      <c r="A938" s="36">
        <v>737</v>
      </c>
      <c r="B938" s="44" t="s">
        <v>906</v>
      </c>
      <c r="C938" s="49" t="s">
        <v>713</v>
      </c>
      <c r="D938" s="81" t="s">
        <v>907</v>
      </c>
      <c r="E938" s="96" t="s">
        <v>198</v>
      </c>
      <c r="F938" s="46">
        <v>84.48</v>
      </c>
      <c r="G938" s="47"/>
      <c r="H938" s="48"/>
      <c r="I938" s="42"/>
    </row>
    <row r="939" spans="1:9" ht="344.25" x14ac:dyDescent="0.2">
      <c r="A939" s="36">
        <v>738</v>
      </c>
      <c r="B939" s="44" t="s">
        <v>908</v>
      </c>
      <c r="C939" s="49" t="s">
        <v>713</v>
      </c>
      <c r="D939" s="81" t="s">
        <v>909</v>
      </c>
      <c r="E939" s="96" t="s">
        <v>198</v>
      </c>
      <c r="F939" s="46">
        <v>41.88</v>
      </c>
      <c r="G939" s="47"/>
      <c r="H939" s="48"/>
      <c r="I939" s="42"/>
    </row>
    <row r="940" spans="1:9" ht="204" x14ac:dyDescent="0.2">
      <c r="A940" s="36">
        <v>739</v>
      </c>
      <c r="B940" s="44" t="s">
        <v>765</v>
      </c>
      <c r="C940" s="51" t="s">
        <v>766</v>
      </c>
      <c r="D940" s="80" t="s">
        <v>767</v>
      </c>
      <c r="E940" s="96" t="s">
        <v>198</v>
      </c>
      <c r="F940" s="46">
        <v>24.7</v>
      </c>
      <c r="G940" s="47"/>
      <c r="H940" s="48"/>
      <c r="I940" s="42"/>
    </row>
    <row r="941" spans="1:9" ht="204" x14ac:dyDescent="0.2">
      <c r="A941" s="36">
        <v>740</v>
      </c>
      <c r="B941" s="44" t="s">
        <v>768</v>
      </c>
      <c r="C941" s="49" t="s">
        <v>769</v>
      </c>
      <c r="D941" s="80" t="s">
        <v>770</v>
      </c>
      <c r="E941" s="96" t="s">
        <v>198</v>
      </c>
      <c r="F941" s="46">
        <v>24.7</v>
      </c>
      <c r="G941" s="47"/>
      <c r="H941" s="48"/>
      <c r="I941" s="42"/>
    </row>
    <row r="942" spans="1:9" x14ac:dyDescent="0.2">
      <c r="A942" s="36"/>
      <c r="B942" s="37" t="s">
        <v>1237</v>
      </c>
      <c r="C942" s="43"/>
      <c r="D942" s="79" t="s">
        <v>1238</v>
      </c>
      <c r="E942" s="95"/>
      <c r="F942" s="39"/>
      <c r="G942" s="40"/>
      <c r="H942" s="48"/>
      <c r="I942" s="42"/>
    </row>
    <row r="943" spans="1:9" ht="344.25" x14ac:dyDescent="0.2">
      <c r="A943" s="36">
        <v>741</v>
      </c>
      <c r="B943" s="44" t="s">
        <v>912</v>
      </c>
      <c r="C943" s="49" t="s">
        <v>713</v>
      </c>
      <c r="D943" s="81" t="s">
        <v>913</v>
      </c>
      <c r="E943" s="96" t="s">
        <v>198</v>
      </c>
      <c r="F943" s="46">
        <v>84.48</v>
      </c>
      <c r="G943" s="47"/>
      <c r="H943" s="48"/>
      <c r="I943" s="42"/>
    </row>
    <row r="944" spans="1:9" ht="344.25" x14ac:dyDescent="0.2">
      <c r="A944" s="36">
        <v>742</v>
      </c>
      <c r="B944" s="44" t="s">
        <v>914</v>
      </c>
      <c r="C944" s="49" t="s">
        <v>713</v>
      </c>
      <c r="D944" s="81" t="s">
        <v>915</v>
      </c>
      <c r="E944" s="96" t="s">
        <v>198</v>
      </c>
      <c r="F944" s="46">
        <v>43.38</v>
      </c>
      <c r="G944" s="47"/>
      <c r="H944" s="48"/>
      <c r="I944" s="42"/>
    </row>
    <row r="945" spans="1:9" ht="204" x14ac:dyDescent="0.2">
      <c r="A945" s="36">
        <v>743</v>
      </c>
      <c r="B945" s="44" t="s">
        <v>765</v>
      </c>
      <c r="C945" s="51" t="s">
        <v>766</v>
      </c>
      <c r="D945" s="80" t="s">
        <v>767</v>
      </c>
      <c r="E945" s="96" t="s">
        <v>198</v>
      </c>
      <c r="F945" s="46">
        <v>23.43</v>
      </c>
      <c r="G945" s="47"/>
      <c r="H945" s="48"/>
      <c r="I945" s="42"/>
    </row>
    <row r="946" spans="1:9" ht="204" x14ac:dyDescent="0.2">
      <c r="A946" s="36">
        <v>744</v>
      </c>
      <c r="B946" s="44" t="s">
        <v>768</v>
      </c>
      <c r="C946" s="49" t="s">
        <v>769</v>
      </c>
      <c r="D946" s="80" t="s">
        <v>770</v>
      </c>
      <c r="E946" s="96" t="s">
        <v>198</v>
      </c>
      <c r="F946" s="46">
        <v>23.43</v>
      </c>
      <c r="G946" s="47"/>
      <c r="H946" s="48"/>
      <c r="I946" s="42"/>
    </row>
    <row r="947" spans="1:9" x14ac:dyDescent="0.2">
      <c r="A947" s="36"/>
      <c r="B947" s="37" t="s">
        <v>1239</v>
      </c>
      <c r="C947" s="43"/>
      <c r="D947" s="79" t="s">
        <v>1240</v>
      </c>
      <c r="E947" s="95"/>
      <c r="F947" s="39"/>
      <c r="G947" s="40"/>
      <c r="H947" s="48"/>
      <c r="I947" s="42"/>
    </row>
    <row r="948" spans="1:9" ht="344.25" x14ac:dyDescent="0.2">
      <c r="A948" s="36">
        <v>745</v>
      </c>
      <c r="B948" s="44" t="s">
        <v>918</v>
      </c>
      <c r="C948" s="49" t="s">
        <v>713</v>
      </c>
      <c r="D948" s="81" t="s">
        <v>919</v>
      </c>
      <c r="E948" s="96" t="s">
        <v>198</v>
      </c>
      <c r="F948" s="46">
        <v>87.12</v>
      </c>
      <c r="G948" s="47"/>
      <c r="H948" s="48"/>
      <c r="I948" s="42"/>
    </row>
    <row r="949" spans="1:9" ht="344.25" x14ac:dyDescent="0.2">
      <c r="A949" s="36">
        <v>746</v>
      </c>
      <c r="B949" s="44" t="s">
        <v>920</v>
      </c>
      <c r="C949" s="49" t="s">
        <v>713</v>
      </c>
      <c r="D949" s="81" t="s">
        <v>921</v>
      </c>
      <c r="E949" s="96" t="s">
        <v>198</v>
      </c>
      <c r="F949" s="46">
        <v>43.38</v>
      </c>
      <c r="G949" s="47"/>
      <c r="H949" s="48"/>
      <c r="I949" s="42"/>
    </row>
    <row r="950" spans="1:9" ht="204" x14ac:dyDescent="0.2">
      <c r="A950" s="36">
        <v>747</v>
      </c>
      <c r="B950" s="44" t="s">
        <v>765</v>
      </c>
      <c r="C950" s="51" t="s">
        <v>766</v>
      </c>
      <c r="D950" s="80" t="s">
        <v>767</v>
      </c>
      <c r="E950" s="96" t="s">
        <v>198</v>
      </c>
      <c r="F950" s="46">
        <v>23.43</v>
      </c>
      <c r="G950" s="47"/>
      <c r="H950" s="48"/>
      <c r="I950" s="42"/>
    </row>
    <row r="951" spans="1:9" ht="204" x14ac:dyDescent="0.2">
      <c r="A951" s="36">
        <v>748</v>
      </c>
      <c r="B951" s="44" t="s">
        <v>768</v>
      </c>
      <c r="C951" s="49" t="s">
        <v>769</v>
      </c>
      <c r="D951" s="80" t="s">
        <v>770</v>
      </c>
      <c r="E951" s="96" t="s">
        <v>198</v>
      </c>
      <c r="F951" s="46">
        <v>23.43</v>
      </c>
      <c r="G951" s="47"/>
      <c r="H951" s="48"/>
      <c r="I951" s="42"/>
    </row>
    <row r="952" spans="1:9" x14ac:dyDescent="0.2">
      <c r="A952" s="36"/>
      <c r="B952" s="37" t="s">
        <v>1241</v>
      </c>
      <c r="C952" s="43"/>
      <c r="D952" s="79" t="s">
        <v>1242</v>
      </c>
      <c r="E952" s="95"/>
      <c r="F952" s="39"/>
      <c r="G952" s="40"/>
      <c r="H952" s="48"/>
      <c r="I952" s="42"/>
    </row>
    <row r="953" spans="1:9" ht="331.5" x14ac:dyDescent="0.2">
      <c r="A953" s="36">
        <v>749</v>
      </c>
      <c r="B953" s="44" t="s">
        <v>924</v>
      </c>
      <c r="C953" s="49" t="s">
        <v>713</v>
      </c>
      <c r="D953" s="81" t="s">
        <v>925</v>
      </c>
      <c r="E953" s="96" t="s">
        <v>198</v>
      </c>
      <c r="F953" s="46">
        <v>89.97</v>
      </c>
      <c r="G953" s="47"/>
      <c r="H953" s="48"/>
      <c r="I953" s="42"/>
    </row>
    <row r="954" spans="1:9" ht="331.5" x14ac:dyDescent="0.2">
      <c r="A954" s="36">
        <v>750</v>
      </c>
      <c r="B954" s="44" t="s">
        <v>926</v>
      </c>
      <c r="C954" s="49" t="s">
        <v>713</v>
      </c>
      <c r="D954" s="81" t="s">
        <v>927</v>
      </c>
      <c r="E954" s="96" t="s">
        <v>198</v>
      </c>
      <c r="F954" s="46">
        <v>42.93</v>
      </c>
      <c r="G954" s="47"/>
      <c r="H954" s="48"/>
      <c r="I954" s="42"/>
    </row>
    <row r="955" spans="1:9" ht="255" x14ac:dyDescent="0.2">
      <c r="A955" s="36">
        <v>751</v>
      </c>
      <c r="B955" s="44" t="s">
        <v>802</v>
      </c>
      <c r="C955" s="49" t="s">
        <v>798</v>
      </c>
      <c r="D955" s="80" t="s">
        <v>799</v>
      </c>
      <c r="E955" s="96" t="s">
        <v>30</v>
      </c>
      <c r="F955" s="46">
        <v>81.260000000000005</v>
      </c>
      <c r="G955" s="47"/>
      <c r="H955" s="48"/>
      <c r="I955" s="42"/>
    </row>
    <row r="956" spans="1:9" x14ac:dyDescent="0.2">
      <c r="A956" s="36"/>
      <c r="B956" s="37" t="s">
        <v>1243</v>
      </c>
      <c r="C956" s="43"/>
      <c r="D956" s="79" t="s">
        <v>1244</v>
      </c>
      <c r="E956" s="95"/>
      <c r="F956" s="39"/>
      <c r="G956" s="40"/>
      <c r="H956" s="48"/>
      <c r="I956" s="42"/>
    </row>
    <row r="957" spans="1:9" ht="38.25" x14ac:dyDescent="0.2">
      <c r="A957" s="36"/>
      <c r="B957" s="37" t="s">
        <v>1245</v>
      </c>
      <c r="C957" s="43"/>
      <c r="D957" s="79" t="s">
        <v>1246</v>
      </c>
      <c r="E957" s="95"/>
      <c r="F957" s="39"/>
      <c r="G957" s="40"/>
      <c r="H957" s="48"/>
      <c r="I957" s="42"/>
    </row>
    <row r="958" spans="1:9" ht="25.5" x14ac:dyDescent="0.2">
      <c r="A958" s="36"/>
      <c r="B958" s="37" t="s">
        <v>1247</v>
      </c>
      <c r="C958" s="43"/>
      <c r="D958" s="79" t="s">
        <v>1248</v>
      </c>
      <c r="E958" s="95"/>
      <c r="F958" s="39"/>
      <c r="G958" s="40"/>
      <c r="H958" s="48"/>
      <c r="I958" s="42"/>
    </row>
    <row r="959" spans="1:9" ht="102" x14ac:dyDescent="0.2">
      <c r="A959" s="36">
        <v>752</v>
      </c>
      <c r="B959" s="44" t="s">
        <v>934</v>
      </c>
      <c r="C959" s="49" t="s">
        <v>935</v>
      </c>
      <c r="D959" s="81" t="s">
        <v>936</v>
      </c>
      <c r="E959" s="96" t="s">
        <v>63</v>
      </c>
      <c r="F959" s="46">
        <v>5</v>
      </c>
      <c r="G959" s="47"/>
      <c r="H959" s="48"/>
      <c r="I959" s="42"/>
    </row>
    <row r="960" spans="1:9" ht="102" x14ac:dyDescent="0.2">
      <c r="A960" s="36">
        <v>753</v>
      </c>
      <c r="B960" s="44" t="s">
        <v>255</v>
      </c>
      <c r="C960" s="49" t="s">
        <v>256</v>
      </c>
      <c r="D960" s="80" t="s">
        <v>257</v>
      </c>
      <c r="E960" s="96" t="s">
        <v>63</v>
      </c>
      <c r="F960" s="46">
        <v>2</v>
      </c>
      <c r="G960" s="47"/>
      <c r="H960" s="48"/>
      <c r="I960" s="42"/>
    </row>
    <row r="961" spans="1:9" ht="76.5" x14ac:dyDescent="0.2">
      <c r="A961" s="36">
        <v>754</v>
      </c>
      <c r="B961" s="44" t="s">
        <v>937</v>
      </c>
      <c r="C961" s="49" t="s">
        <v>252</v>
      </c>
      <c r="D961" s="81" t="s">
        <v>253</v>
      </c>
      <c r="E961" s="96" t="s">
        <v>30</v>
      </c>
      <c r="F961" s="46">
        <v>4</v>
      </c>
      <c r="G961" s="47"/>
      <c r="H961" s="48"/>
      <c r="I961" s="42"/>
    </row>
    <row r="962" spans="1:9" ht="38.25" x14ac:dyDescent="0.2">
      <c r="A962" s="36"/>
      <c r="B962" s="37" t="s">
        <v>1249</v>
      </c>
      <c r="C962" s="43"/>
      <c r="D962" s="79" t="s">
        <v>1250</v>
      </c>
      <c r="E962" s="95"/>
      <c r="F962" s="39"/>
      <c r="G962" s="40"/>
      <c r="H962" s="48"/>
      <c r="I962" s="42"/>
    </row>
    <row r="963" spans="1:9" ht="25.5" x14ac:dyDescent="0.2">
      <c r="A963" s="36"/>
      <c r="B963" s="37" t="s">
        <v>1251</v>
      </c>
      <c r="C963" s="43"/>
      <c r="D963" s="79" t="s">
        <v>1252</v>
      </c>
      <c r="E963" s="95"/>
      <c r="F963" s="39"/>
      <c r="G963" s="40"/>
      <c r="H963" s="48"/>
      <c r="I963" s="42"/>
    </row>
    <row r="964" spans="1:9" ht="89.25" x14ac:dyDescent="0.2">
      <c r="A964" s="36">
        <v>755</v>
      </c>
      <c r="B964" s="44" t="s">
        <v>942</v>
      </c>
      <c r="C964" s="49" t="s">
        <v>943</v>
      </c>
      <c r="D964" s="81" t="s">
        <v>944</v>
      </c>
      <c r="E964" s="96" t="s">
        <v>945</v>
      </c>
      <c r="F964" s="46">
        <v>2</v>
      </c>
      <c r="G964" s="47"/>
      <c r="H964" s="48"/>
      <c r="I964" s="42"/>
    </row>
    <row r="965" spans="1:9" ht="102" x14ac:dyDescent="0.2">
      <c r="A965" s="36">
        <v>756</v>
      </c>
      <c r="B965" s="44" t="s">
        <v>946</v>
      </c>
      <c r="C965" s="49" t="s">
        <v>947</v>
      </c>
      <c r="D965" s="81" t="s">
        <v>948</v>
      </c>
      <c r="E965" s="96" t="s">
        <v>945</v>
      </c>
      <c r="F965" s="46">
        <v>2</v>
      </c>
      <c r="G965" s="47"/>
      <c r="H965" s="48"/>
      <c r="I965" s="42"/>
    </row>
    <row r="966" spans="1:9" ht="76.5" x14ac:dyDescent="0.2">
      <c r="A966" s="36">
        <v>757</v>
      </c>
      <c r="B966" s="44" t="s">
        <v>949</v>
      </c>
      <c r="C966" s="49" t="s">
        <v>950</v>
      </c>
      <c r="D966" s="81" t="s">
        <v>951</v>
      </c>
      <c r="E966" s="96" t="s">
        <v>945</v>
      </c>
      <c r="F966" s="46">
        <v>2</v>
      </c>
      <c r="G966" s="47"/>
      <c r="H966" s="48"/>
      <c r="I966" s="42"/>
    </row>
    <row r="967" spans="1:9" ht="76.5" x14ac:dyDescent="0.2">
      <c r="A967" s="36">
        <v>758</v>
      </c>
      <c r="B967" s="44" t="s">
        <v>952</v>
      </c>
      <c r="C967" s="49" t="s">
        <v>953</v>
      </c>
      <c r="D967" s="81" t="s">
        <v>954</v>
      </c>
      <c r="E967" s="96" t="s">
        <v>63</v>
      </c>
      <c r="F967" s="46">
        <v>1</v>
      </c>
      <c r="G967" s="47"/>
      <c r="H967" s="48"/>
      <c r="I967" s="42"/>
    </row>
    <row r="968" spans="1:9" ht="89.25" x14ac:dyDescent="0.2">
      <c r="A968" s="36">
        <v>759</v>
      </c>
      <c r="B968" s="44" t="s">
        <v>955</v>
      </c>
      <c r="C968" s="49" t="s">
        <v>956</v>
      </c>
      <c r="D968" s="81" t="s">
        <v>957</v>
      </c>
      <c r="E968" s="96" t="s">
        <v>63</v>
      </c>
      <c r="F968" s="46">
        <v>2</v>
      </c>
      <c r="G968" s="47"/>
      <c r="H968" s="48"/>
      <c r="I968" s="42"/>
    </row>
    <row r="969" spans="1:9" ht="114.75" x14ac:dyDescent="0.2">
      <c r="A969" s="36">
        <v>760</v>
      </c>
      <c r="B969" s="44" t="s">
        <v>958</v>
      </c>
      <c r="C969" s="49" t="s">
        <v>959</v>
      </c>
      <c r="D969" s="81" t="s">
        <v>960</v>
      </c>
      <c r="E969" s="96" t="s">
        <v>961</v>
      </c>
      <c r="F969" s="46">
        <v>1</v>
      </c>
      <c r="G969" s="47"/>
      <c r="H969" s="48"/>
      <c r="I969" s="42"/>
    </row>
    <row r="970" spans="1:9" ht="216.75" x14ac:dyDescent="0.2">
      <c r="A970" s="36">
        <v>761</v>
      </c>
      <c r="B970" s="44" t="s">
        <v>962</v>
      </c>
      <c r="C970" s="49" t="s">
        <v>963</v>
      </c>
      <c r="D970" s="81" t="s">
        <v>964</v>
      </c>
      <c r="E970" s="96" t="s">
        <v>63</v>
      </c>
      <c r="F970" s="46">
        <v>1</v>
      </c>
      <c r="G970" s="47"/>
      <c r="H970" s="48"/>
      <c r="I970" s="42"/>
    </row>
    <row r="971" spans="1:9" ht="114.75" x14ac:dyDescent="0.2">
      <c r="A971" s="36">
        <v>762</v>
      </c>
      <c r="B971" s="44" t="s">
        <v>965</v>
      </c>
      <c r="C971" s="49" t="s">
        <v>966</v>
      </c>
      <c r="D971" s="81" t="s">
        <v>967</v>
      </c>
      <c r="E971" s="96" t="s">
        <v>63</v>
      </c>
      <c r="F971" s="46">
        <v>1</v>
      </c>
      <c r="G971" s="47"/>
      <c r="H971" s="48"/>
      <c r="I971" s="42"/>
    </row>
    <row r="972" spans="1:9" ht="63.75" x14ac:dyDescent="0.2">
      <c r="A972" s="36">
        <v>763</v>
      </c>
      <c r="B972" s="44" t="s">
        <v>968</v>
      </c>
      <c r="C972" s="49" t="s">
        <v>969</v>
      </c>
      <c r="D972" s="81" t="s">
        <v>970</v>
      </c>
      <c r="E972" s="96" t="s">
        <v>63</v>
      </c>
      <c r="F972" s="46">
        <v>2</v>
      </c>
      <c r="G972" s="47"/>
      <c r="H972" s="48"/>
      <c r="I972" s="42"/>
    </row>
    <row r="973" spans="1:9" ht="38.25" x14ac:dyDescent="0.2">
      <c r="A973" s="36"/>
      <c r="B973" s="37" t="s">
        <v>1253</v>
      </c>
      <c r="C973" s="43"/>
      <c r="D973" s="79" t="s">
        <v>1254</v>
      </c>
      <c r="E973" s="95"/>
      <c r="F973" s="39"/>
      <c r="G973" s="40"/>
      <c r="H973" s="48"/>
      <c r="I973" s="42"/>
    </row>
    <row r="974" spans="1:9" ht="25.5" x14ac:dyDescent="0.2">
      <c r="A974" s="36"/>
      <c r="B974" s="37" t="s">
        <v>1255</v>
      </c>
      <c r="C974" s="43"/>
      <c r="D974" s="79" t="s">
        <v>1256</v>
      </c>
      <c r="E974" s="95"/>
      <c r="F974" s="39"/>
      <c r="G974" s="40"/>
      <c r="H974" s="48"/>
      <c r="I974" s="42"/>
    </row>
    <row r="975" spans="1:9" ht="76.5" x14ac:dyDescent="0.2">
      <c r="A975" s="36">
        <v>764</v>
      </c>
      <c r="B975" s="44" t="s">
        <v>975</v>
      </c>
      <c r="C975" s="49" t="s">
        <v>976</v>
      </c>
      <c r="D975" s="81" t="s">
        <v>977</v>
      </c>
      <c r="E975" s="96" t="s">
        <v>945</v>
      </c>
      <c r="F975" s="46">
        <v>3</v>
      </c>
      <c r="G975" s="47"/>
      <c r="H975" s="48"/>
      <c r="I975" s="42"/>
    </row>
    <row r="976" spans="1:9" ht="102" x14ac:dyDescent="0.2">
      <c r="A976" s="36">
        <v>765</v>
      </c>
      <c r="B976" s="44" t="s">
        <v>978</v>
      </c>
      <c r="C976" s="49" t="s">
        <v>979</v>
      </c>
      <c r="D976" s="81" t="s">
        <v>980</v>
      </c>
      <c r="E976" s="96" t="s">
        <v>945</v>
      </c>
      <c r="F976" s="46">
        <v>2</v>
      </c>
      <c r="G976" s="47"/>
      <c r="H976" s="48"/>
      <c r="I976" s="42"/>
    </row>
    <row r="977" spans="1:9" ht="76.5" x14ac:dyDescent="0.2">
      <c r="A977" s="36">
        <v>766</v>
      </c>
      <c r="B977" s="44" t="s">
        <v>981</v>
      </c>
      <c r="C977" s="49" t="s">
        <v>982</v>
      </c>
      <c r="D977" s="81" t="s">
        <v>983</v>
      </c>
      <c r="E977" s="96" t="s">
        <v>945</v>
      </c>
      <c r="F977" s="46">
        <v>2</v>
      </c>
      <c r="G977" s="47"/>
      <c r="H977" s="48"/>
      <c r="I977" s="42"/>
    </row>
    <row r="978" spans="1:9" ht="242.25" x14ac:dyDescent="0.2">
      <c r="A978" s="36">
        <v>767</v>
      </c>
      <c r="B978" s="44" t="s">
        <v>984</v>
      </c>
      <c r="C978" s="49" t="s">
        <v>985</v>
      </c>
      <c r="D978" s="80" t="s">
        <v>986</v>
      </c>
      <c r="E978" s="96" t="s">
        <v>961</v>
      </c>
      <c r="F978" s="46">
        <v>1</v>
      </c>
      <c r="G978" s="47"/>
      <c r="H978" s="48"/>
      <c r="I978" s="42"/>
    </row>
    <row r="979" spans="1:9" ht="76.5" x14ac:dyDescent="0.2">
      <c r="A979" s="36">
        <v>768</v>
      </c>
      <c r="B979" s="44" t="s">
        <v>987</v>
      </c>
      <c r="C979" s="49" t="s">
        <v>988</v>
      </c>
      <c r="D979" s="80" t="s">
        <v>989</v>
      </c>
      <c r="E979" s="96" t="s">
        <v>63</v>
      </c>
      <c r="F979" s="46">
        <v>1</v>
      </c>
      <c r="G979" s="47"/>
      <c r="H979" s="48"/>
      <c r="I979" s="42"/>
    </row>
    <row r="980" spans="1:9" ht="76.5" x14ac:dyDescent="0.2">
      <c r="A980" s="36">
        <v>769</v>
      </c>
      <c r="B980" s="44" t="s">
        <v>990</v>
      </c>
      <c r="C980" s="49" t="s">
        <v>991</v>
      </c>
      <c r="D980" s="80" t="s">
        <v>992</v>
      </c>
      <c r="E980" s="96" t="s">
        <v>63</v>
      </c>
      <c r="F980" s="46">
        <v>1</v>
      </c>
      <c r="G980" s="47"/>
      <c r="H980" s="48"/>
      <c r="I980" s="42"/>
    </row>
    <row r="981" spans="1:9" ht="89.25" x14ac:dyDescent="0.2">
      <c r="A981" s="36">
        <v>770</v>
      </c>
      <c r="B981" s="44" t="s">
        <v>993</v>
      </c>
      <c r="C981" s="49" t="s">
        <v>994</v>
      </c>
      <c r="D981" s="81" t="s">
        <v>995</v>
      </c>
      <c r="E981" s="96" t="s">
        <v>945</v>
      </c>
      <c r="F981" s="46">
        <v>4</v>
      </c>
      <c r="G981" s="47"/>
      <c r="H981" s="48"/>
      <c r="I981" s="42"/>
    </row>
    <row r="982" spans="1:9" ht="38.25" x14ac:dyDescent="0.2">
      <c r="A982" s="36"/>
      <c r="B982" s="37" t="s">
        <v>1257</v>
      </c>
      <c r="C982" s="43"/>
      <c r="D982" s="79" t="s">
        <v>1258</v>
      </c>
      <c r="E982" s="95"/>
      <c r="F982" s="39"/>
      <c r="G982" s="40"/>
      <c r="H982" s="48"/>
      <c r="I982" s="42"/>
    </row>
    <row r="983" spans="1:9" ht="25.5" x14ac:dyDescent="0.2">
      <c r="A983" s="36"/>
      <c r="B983" s="37" t="s">
        <v>1259</v>
      </c>
      <c r="C983" s="43"/>
      <c r="D983" s="79" t="s">
        <v>1260</v>
      </c>
      <c r="E983" s="95"/>
      <c r="F983" s="39"/>
      <c r="G983" s="40"/>
      <c r="H983" s="48"/>
      <c r="I983" s="42"/>
    </row>
    <row r="984" spans="1:9" ht="165.75" x14ac:dyDescent="0.2">
      <c r="A984" s="36">
        <v>771</v>
      </c>
      <c r="B984" s="44" t="s">
        <v>1000</v>
      </c>
      <c r="C984" s="49" t="s">
        <v>1001</v>
      </c>
      <c r="D984" s="80" t="s">
        <v>1002</v>
      </c>
      <c r="E984" s="96" t="s">
        <v>796</v>
      </c>
      <c r="F984" s="46">
        <v>4</v>
      </c>
      <c r="G984" s="47"/>
      <c r="H984" s="48"/>
      <c r="I984" s="42"/>
    </row>
    <row r="985" spans="1:9" ht="153" x14ac:dyDescent="0.2">
      <c r="A985" s="36">
        <v>772</v>
      </c>
      <c r="B985" s="44" t="s">
        <v>1003</v>
      </c>
      <c r="C985" s="49" t="s">
        <v>1004</v>
      </c>
      <c r="D985" s="80" t="s">
        <v>1005</v>
      </c>
      <c r="E985" s="96" t="s">
        <v>796</v>
      </c>
      <c r="F985" s="46">
        <v>4</v>
      </c>
      <c r="G985" s="47"/>
      <c r="H985" s="48"/>
      <c r="I985" s="42"/>
    </row>
    <row r="986" spans="1:9" ht="76.5" x14ac:dyDescent="0.2">
      <c r="A986" s="36">
        <v>773</v>
      </c>
      <c r="B986" s="44" t="s">
        <v>1006</v>
      </c>
      <c r="C986" s="49" t="s">
        <v>1007</v>
      </c>
      <c r="D986" s="81" t="s">
        <v>1008</v>
      </c>
      <c r="E986" s="96" t="s">
        <v>1009</v>
      </c>
      <c r="F986" s="46">
        <v>13500</v>
      </c>
      <c r="G986" s="47"/>
      <c r="H986" s="48"/>
      <c r="I986" s="42"/>
    </row>
    <row r="987" spans="1:9" ht="76.5" x14ac:dyDescent="0.2">
      <c r="A987" s="36">
        <v>774</v>
      </c>
      <c r="B987" s="44" t="s">
        <v>1010</v>
      </c>
      <c r="C987" s="49" t="s">
        <v>1011</v>
      </c>
      <c r="D987" s="81" t="s">
        <v>1012</v>
      </c>
      <c r="E987" s="96" t="s">
        <v>796</v>
      </c>
      <c r="F987" s="46">
        <v>76</v>
      </c>
      <c r="G987" s="47"/>
      <c r="H987" s="48"/>
      <c r="I987" s="42"/>
    </row>
    <row r="988" spans="1:9" ht="76.5" x14ac:dyDescent="0.2">
      <c r="A988" s="36">
        <v>775</v>
      </c>
      <c r="B988" s="44" t="s">
        <v>1013</v>
      </c>
      <c r="C988" s="49" t="s">
        <v>1014</v>
      </c>
      <c r="D988" s="81" t="s">
        <v>1015</v>
      </c>
      <c r="E988" s="96" t="s">
        <v>796</v>
      </c>
      <c r="F988" s="46">
        <v>84</v>
      </c>
      <c r="G988" s="47"/>
      <c r="H988" s="48"/>
      <c r="I988" s="42"/>
    </row>
    <row r="989" spans="1:9" ht="229.5" x14ac:dyDescent="0.2">
      <c r="A989" s="36">
        <v>776</v>
      </c>
      <c r="B989" s="44" t="s">
        <v>1016</v>
      </c>
      <c r="C989" s="49" t="s">
        <v>1017</v>
      </c>
      <c r="D989" s="80" t="s">
        <v>1018</v>
      </c>
      <c r="E989" s="96" t="s">
        <v>63</v>
      </c>
      <c r="F989" s="46">
        <v>2</v>
      </c>
      <c r="G989" s="47"/>
      <c r="H989" s="48"/>
      <c r="I989" s="42"/>
    </row>
    <row r="990" spans="1:9" ht="25.5" x14ac:dyDescent="0.2">
      <c r="A990" s="36"/>
      <c r="B990" s="37" t="s">
        <v>1261</v>
      </c>
      <c r="C990" s="43"/>
      <c r="D990" s="79" t="s">
        <v>1262</v>
      </c>
      <c r="E990" s="95"/>
      <c r="F990" s="39"/>
      <c r="G990" s="40"/>
      <c r="H990" s="48"/>
      <c r="I990" s="42"/>
    </row>
    <row r="991" spans="1:9" ht="25.5" x14ac:dyDescent="0.2">
      <c r="A991" s="36"/>
      <c r="B991" s="37" t="s">
        <v>1263</v>
      </c>
      <c r="C991" s="43"/>
      <c r="D991" s="79" t="s">
        <v>1264</v>
      </c>
      <c r="E991" s="95"/>
      <c r="F991" s="39"/>
      <c r="G991" s="40"/>
      <c r="H991" s="48"/>
      <c r="I991" s="42"/>
    </row>
    <row r="992" spans="1:9" ht="216.75" x14ac:dyDescent="0.2">
      <c r="A992" s="36">
        <v>777</v>
      </c>
      <c r="B992" s="44" t="s">
        <v>1023</v>
      </c>
      <c r="C992" s="49" t="s">
        <v>1024</v>
      </c>
      <c r="D992" s="81" t="s">
        <v>1025</v>
      </c>
      <c r="E992" s="96" t="s">
        <v>796</v>
      </c>
      <c r="F992" s="46">
        <v>3</v>
      </c>
      <c r="G992" s="47"/>
      <c r="H992" s="48"/>
      <c r="I992" s="42"/>
    </row>
    <row r="993" spans="1:9" ht="38.25" x14ac:dyDescent="0.2">
      <c r="A993" s="36"/>
      <c r="B993" s="37" t="s">
        <v>1265</v>
      </c>
      <c r="C993" s="43"/>
      <c r="D993" s="79" t="s">
        <v>1266</v>
      </c>
      <c r="E993" s="95"/>
      <c r="F993" s="39"/>
      <c r="G993" s="40"/>
      <c r="H993" s="48"/>
      <c r="I993" s="42"/>
    </row>
    <row r="994" spans="1:9" ht="25.5" x14ac:dyDescent="0.2">
      <c r="A994" s="36"/>
      <c r="B994" s="37" t="s">
        <v>1267</v>
      </c>
      <c r="C994" s="43"/>
      <c r="D994" s="79" t="s">
        <v>1268</v>
      </c>
      <c r="E994" s="95"/>
      <c r="F994" s="39"/>
      <c r="G994" s="40"/>
      <c r="H994" s="48"/>
      <c r="I994" s="42"/>
    </row>
    <row r="995" spans="1:9" ht="369.75" x14ac:dyDescent="0.2">
      <c r="A995" s="36">
        <v>778</v>
      </c>
      <c r="B995" s="44" t="s">
        <v>1030</v>
      </c>
      <c r="C995" s="49" t="s">
        <v>1031</v>
      </c>
      <c r="D995" s="81" t="s">
        <v>1032</v>
      </c>
      <c r="E995" s="96" t="s">
        <v>63</v>
      </c>
      <c r="F995" s="46">
        <v>1</v>
      </c>
      <c r="G995" s="47"/>
      <c r="H995" s="48"/>
      <c r="I995" s="42"/>
    </row>
    <row r="996" spans="1:9" ht="409.5" x14ac:dyDescent="0.2">
      <c r="A996" s="36">
        <v>779</v>
      </c>
      <c r="B996" s="44" t="s">
        <v>1033</v>
      </c>
      <c r="C996" s="49" t="s">
        <v>1034</v>
      </c>
      <c r="D996" s="81" t="s">
        <v>1035</v>
      </c>
      <c r="E996" s="96" t="s">
        <v>63</v>
      </c>
      <c r="F996" s="46">
        <v>1</v>
      </c>
      <c r="G996" s="47"/>
      <c r="H996" s="48"/>
      <c r="I996" s="42"/>
    </row>
    <row r="997" spans="1:9" ht="153" x14ac:dyDescent="0.2">
      <c r="A997" s="36">
        <v>780</v>
      </c>
      <c r="B997" s="44" t="s">
        <v>1036</v>
      </c>
      <c r="C997" s="49" t="s">
        <v>1037</v>
      </c>
      <c r="D997" s="81" t="s">
        <v>1038</v>
      </c>
      <c r="E997" s="96" t="s">
        <v>63</v>
      </c>
      <c r="F997" s="46">
        <v>1</v>
      </c>
      <c r="G997" s="47"/>
      <c r="H997" s="48"/>
      <c r="I997" s="42"/>
    </row>
    <row r="998" spans="1:9" ht="165.75" x14ac:dyDescent="0.2">
      <c r="A998" s="36">
        <v>781</v>
      </c>
      <c r="B998" s="44" t="s">
        <v>1039</v>
      </c>
      <c r="C998" s="49" t="s">
        <v>1040</v>
      </c>
      <c r="D998" s="81" t="s">
        <v>1041</v>
      </c>
      <c r="E998" s="96" t="s">
        <v>63</v>
      </c>
      <c r="F998" s="46">
        <v>1</v>
      </c>
      <c r="G998" s="47"/>
      <c r="H998" s="48"/>
      <c r="I998" s="42"/>
    </row>
    <row r="999" spans="1:9" ht="51" x14ac:dyDescent="0.2">
      <c r="A999" s="36">
        <v>782</v>
      </c>
      <c r="B999" s="44" t="s">
        <v>1042</v>
      </c>
      <c r="C999" s="49" t="s">
        <v>1043</v>
      </c>
      <c r="D999" s="81" t="s">
        <v>1044</v>
      </c>
      <c r="E999" s="96" t="s">
        <v>945</v>
      </c>
      <c r="F999" s="46">
        <v>1</v>
      </c>
      <c r="G999" s="47"/>
      <c r="H999" s="48"/>
      <c r="I999" s="42"/>
    </row>
    <row r="1000" spans="1:9" ht="140.25" x14ac:dyDescent="0.2">
      <c r="A1000" s="36">
        <v>783</v>
      </c>
      <c r="B1000" s="44" t="s">
        <v>1045</v>
      </c>
      <c r="C1000" s="49" t="s">
        <v>1046</v>
      </c>
      <c r="D1000" s="81" t="s">
        <v>1047</v>
      </c>
      <c r="E1000" s="96" t="s">
        <v>945</v>
      </c>
      <c r="F1000" s="46">
        <v>1</v>
      </c>
      <c r="G1000" s="47"/>
      <c r="H1000" s="48"/>
      <c r="I1000" s="42"/>
    </row>
    <row r="1001" spans="1:9" ht="89.25" x14ac:dyDescent="0.2">
      <c r="A1001" s="36">
        <v>784</v>
      </c>
      <c r="B1001" s="44" t="s">
        <v>1048</v>
      </c>
      <c r="C1001" s="49" t="s">
        <v>1049</v>
      </c>
      <c r="D1001" s="81" t="s">
        <v>1050</v>
      </c>
      <c r="E1001" s="96" t="s">
        <v>63</v>
      </c>
      <c r="F1001" s="46">
        <v>1</v>
      </c>
      <c r="G1001" s="47"/>
      <c r="H1001" s="48"/>
      <c r="I1001" s="42"/>
    </row>
    <row r="1002" spans="1:9" ht="63.75" x14ac:dyDescent="0.2">
      <c r="A1002" s="36">
        <v>785</v>
      </c>
      <c r="B1002" s="44" t="s">
        <v>1051</v>
      </c>
      <c r="C1002" s="49" t="s">
        <v>1052</v>
      </c>
      <c r="D1002" s="81" t="s">
        <v>1053</v>
      </c>
      <c r="E1002" s="96" t="s">
        <v>63</v>
      </c>
      <c r="F1002" s="46">
        <v>16</v>
      </c>
      <c r="G1002" s="47"/>
      <c r="H1002" s="48"/>
      <c r="I1002" s="42"/>
    </row>
    <row r="1003" spans="1:9" ht="38.25" x14ac:dyDescent="0.2">
      <c r="A1003" s="36">
        <v>786</v>
      </c>
      <c r="B1003" s="44" t="s">
        <v>1054</v>
      </c>
      <c r="C1003" s="49" t="s">
        <v>1055</v>
      </c>
      <c r="D1003" s="81" t="s">
        <v>1056</v>
      </c>
      <c r="E1003" s="96" t="s">
        <v>945</v>
      </c>
      <c r="F1003" s="46">
        <v>2</v>
      </c>
      <c r="G1003" s="47"/>
      <c r="H1003" s="48"/>
      <c r="I1003" s="42"/>
    </row>
    <row r="1004" spans="1:9" ht="51" x14ac:dyDescent="0.2">
      <c r="A1004" s="36">
        <v>787</v>
      </c>
      <c r="B1004" s="44" t="s">
        <v>1057</v>
      </c>
      <c r="C1004" s="49" t="s">
        <v>1058</v>
      </c>
      <c r="D1004" s="81" t="s">
        <v>1059</v>
      </c>
      <c r="E1004" s="96" t="s">
        <v>945</v>
      </c>
      <c r="F1004" s="46">
        <v>1</v>
      </c>
      <c r="G1004" s="47"/>
      <c r="H1004" s="48"/>
      <c r="I1004" s="42"/>
    </row>
    <row r="1005" spans="1:9" ht="102" x14ac:dyDescent="0.2">
      <c r="A1005" s="36">
        <v>788</v>
      </c>
      <c r="B1005" s="44" t="s">
        <v>1060</v>
      </c>
      <c r="C1005" s="49" t="s">
        <v>1061</v>
      </c>
      <c r="D1005" s="81" t="s">
        <v>1062</v>
      </c>
      <c r="E1005" s="96" t="s">
        <v>63</v>
      </c>
      <c r="F1005" s="46">
        <v>3</v>
      </c>
      <c r="G1005" s="47"/>
      <c r="H1005" s="48"/>
      <c r="I1005" s="42"/>
    </row>
    <row r="1006" spans="1:9" ht="38.25" x14ac:dyDescent="0.2">
      <c r="A1006" s="36"/>
      <c r="B1006" s="37" t="s">
        <v>1269</v>
      </c>
      <c r="C1006" s="43"/>
      <c r="D1006" s="79" t="s">
        <v>1270</v>
      </c>
      <c r="E1006" s="95"/>
      <c r="F1006" s="39"/>
      <c r="G1006" s="40"/>
      <c r="H1006" s="48"/>
      <c r="I1006" s="42"/>
    </row>
    <row r="1007" spans="1:9" ht="25.5" x14ac:dyDescent="0.2">
      <c r="A1007" s="36"/>
      <c r="B1007" s="37" t="s">
        <v>1271</v>
      </c>
      <c r="C1007" s="43"/>
      <c r="D1007" s="79" t="s">
        <v>1272</v>
      </c>
      <c r="E1007" s="95"/>
      <c r="F1007" s="39"/>
      <c r="G1007" s="40"/>
      <c r="H1007" s="48"/>
      <c r="I1007" s="42"/>
    </row>
    <row r="1008" spans="1:9" ht="114.75" x14ac:dyDescent="0.2">
      <c r="A1008" s="36">
        <v>789</v>
      </c>
      <c r="B1008" s="44" t="s">
        <v>1067</v>
      </c>
      <c r="C1008" s="49" t="s">
        <v>1068</v>
      </c>
      <c r="D1008" s="81" t="s">
        <v>1069</v>
      </c>
      <c r="E1008" s="96" t="s">
        <v>63</v>
      </c>
      <c r="F1008" s="46">
        <v>1</v>
      </c>
      <c r="G1008" s="47"/>
      <c r="H1008" s="48"/>
      <c r="I1008" s="42"/>
    </row>
    <row r="1009" spans="1:9" ht="89.25" x14ac:dyDescent="0.2">
      <c r="A1009" s="36">
        <v>790</v>
      </c>
      <c r="B1009" s="44" t="s">
        <v>1070</v>
      </c>
      <c r="C1009" s="49" t="s">
        <v>1071</v>
      </c>
      <c r="D1009" s="81" t="s">
        <v>1072</v>
      </c>
      <c r="E1009" s="96" t="s">
        <v>63</v>
      </c>
      <c r="F1009" s="46">
        <v>1</v>
      </c>
      <c r="G1009" s="47"/>
      <c r="H1009" s="48"/>
      <c r="I1009" s="42"/>
    </row>
    <row r="1010" spans="1:9" ht="89.25" x14ac:dyDescent="0.2">
      <c r="A1010" s="36">
        <v>791</v>
      </c>
      <c r="B1010" s="44" t="s">
        <v>1073</v>
      </c>
      <c r="C1010" s="49" t="s">
        <v>1074</v>
      </c>
      <c r="D1010" s="81" t="s">
        <v>1075</v>
      </c>
      <c r="E1010" s="96" t="s">
        <v>63</v>
      </c>
      <c r="F1010" s="46">
        <v>1</v>
      </c>
      <c r="G1010" s="47"/>
      <c r="H1010" s="48"/>
      <c r="I1010" s="42"/>
    </row>
    <row r="1011" spans="1:9" ht="76.5" x14ac:dyDescent="0.2">
      <c r="A1011" s="36">
        <v>792</v>
      </c>
      <c r="B1011" s="44" t="s">
        <v>1076</v>
      </c>
      <c r="C1011" s="49" t="s">
        <v>1077</v>
      </c>
      <c r="D1011" s="81" t="s">
        <v>1078</v>
      </c>
      <c r="E1011" s="96" t="s">
        <v>63</v>
      </c>
      <c r="F1011" s="46">
        <v>1</v>
      </c>
      <c r="G1011" s="47"/>
      <c r="H1011" s="48"/>
      <c r="I1011" s="42"/>
    </row>
    <row r="1012" spans="1:9" ht="76.5" x14ac:dyDescent="0.2">
      <c r="A1012" s="36">
        <v>793</v>
      </c>
      <c r="B1012" s="44" t="s">
        <v>1079</v>
      </c>
      <c r="C1012" s="49" t="s">
        <v>263</v>
      </c>
      <c r="D1012" s="81" t="s">
        <v>1080</v>
      </c>
      <c r="E1012" s="96" t="s">
        <v>63</v>
      </c>
      <c r="F1012" s="46">
        <v>2</v>
      </c>
      <c r="G1012" s="47"/>
      <c r="H1012" s="48"/>
      <c r="I1012" s="42"/>
    </row>
    <row r="1013" spans="1:9" ht="25.5" x14ac:dyDescent="0.2">
      <c r="A1013" s="36"/>
      <c r="B1013" s="37" t="s">
        <v>1273</v>
      </c>
      <c r="C1013" s="43"/>
      <c r="D1013" s="79" t="s">
        <v>1274</v>
      </c>
      <c r="E1013" s="95"/>
      <c r="F1013" s="39"/>
      <c r="G1013" s="40"/>
      <c r="H1013" s="48"/>
      <c r="I1013" s="42"/>
    </row>
    <row r="1014" spans="1:9" ht="89.25" x14ac:dyDescent="0.2">
      <c r="A1014" s="36">
        <v>794</v>
      </c>
      <c r="B1014" s="44" t="s">
        <v>1083</v>
      </c>
      <c r="C1014" s="49" t="s">
        <v>1084</v>
      </c>
      <c r="D1014" s="81" t="s">
        <v>1085</v>
      </c>
      <c r="E1014" s="96" t="s">
        <v>63</v>
      </c>
      <c r="F1014" s="46">
        <v>1</v>
      </c>
      <c r="G1014" s="47"/>
      <c r="H1014" s="48"/>
      <c r="I1014" s="42"/>
    </row>
    <row r="1015" spans="1:9" ht="102" x14ac:dyDescent="0.2">
      <c r="A1015" s="36">
        <v>795</v>
      </c>
      <c r="B1015" s="44" t="s">
        <v>1086</v>
      </c>
      <c r="C1015" s="49" t="s">
        <v>1087</v>
      </c>
      <c r="D1015" s="81" t="s">
        <v>1088</v>
      </c>
      <c r="E1015" s="96" t="s">
        <v>63</v>
      </c>
      <c r="F1015" s="46">
        <v>3</v>
      </c>
      <c r="G1015" s="47"/>
      <c r="H1015" s="48"/>
      <c r="I1015" s="42"/>
    </row>
    <row r="1016" spans="1:9" ht="25.5" x14ac:dyDescent="0.2">
      <c r="A1016" s="36"/>
      <c r="B1016" s="37" t="s">
        <v>1275</v>
      </c>
      <c r="C1016" s="43"/>
      <c r="D1016" s="79" t="s">
        <v>1276</v>
      </c>
      <c r="E1016" s="95"/>
      <c r="F1016" s="39"/>
      <c r="G1016" s="40"/>
      <c r="H1016" s="48"/>
      <c r="I1016" s="42"/>
    </row>
    <row r="1017" spans="1:9" ht="89.25" x14ac:dyDescent="0.2">
      <c r="A1017" s="36">
        <v>796</v>
      </c>
      <c r="B1017" s="44" t="s">
        <v>267</v>
      </c>
      <c r="C1017" s="49" t="s">
        <v>268</v>
      </c>
      <c r="D1017" s="80" t="s">
        <v>269</v>
      </c>
      <c r="E1017" s="96" t="s">
        <v>63</v>
      </c>
      <c r="F1017" s="46">
        <v>1</v>
      </c>
      <c r="G1017" s="47"/>
      <c r="H1017" s="48"/>
      <c r="I1017" s="42"/>
    </row>
    <row r="1018" spans="1:9" ht="25.5" x14ac:dyDescent="0.2">
      <c r="A1018" s="36"/>
      <c r="B1018" s="37" t="s">
        <v>1277</v>
      </c>
      <c r="C1018" s="43"/>
      <c r="D1018" s="79" t="s">
        <v>1278</v>
      </c>
      <c r="E1018" s="95"/>
      <c r="F1018" s="39"/>
      <c r="G1018" s="40"/>
      <c r="H1018" s="48"/>
      <c r="I1018" s="42"/>
    </row>
    <row r="1019" spans="1:9" ht="89.25" x14ac:dyDescent="0.2">
      <c r="A1019" s="36">
        <v>797</v>
      </c>
      <c r="B1019" s="44" t="s">
        <v>1093</v>
      </c>
      <c r="C1019" s="49" t="s">
        <v>1094</v>
      </c>
      <c r="D1019" s="81" t="s">
        <v>1095</v>
      </c>
      <c r="E1019" s="96" t="s">
        <v>63</v>
      </c>
      <c r="F1019" s="46">
        <v>1</v>
      </c>
      <c r="G1019" s="47"/>
      <c r="H1019" s="48"/>
      <c r="I1019" s="42"/>
    </row>
    <row r="1020" spans="1:9" ht="25.5" x14ac:dyDescent="0.2">
      <c r="A1020" s="36"/>
      <c r="B1020" s="37" t="s">
        <v>1279</v>
      </c>
      <c r="C1020" s="43"/>
      <c r="D1020" s="79" t="s">
        <v>1280</v>
      </c>
      <c r="E1020" s="95"/>
      <c r="F1020" s="39"/>
      <c r="G1020" s="40"/>
      <c r="H1020" s="48"/>
      <c r="I1020" s="42"/>
    </row>
    <row r="1021" spans="1:9" ht="89.25" x14ac:dyDescent="0.2">
      <c r="A1021" s="36">
        <v>798</v>
      </c>
      <c r="B1021" s="44" t="s">
        <v>1098</v>
      </c>
      <c r="C1021" s="49" t="s">
        <v>1099</v>
      </c>
      <c r="D1021" s="81" t="s">
        <v>1100</v>
      </c>
      <c r="E1021" s="96" t="s">
        <v>63</v>
      </c>
      <c r="F1021" s="46">
        <v>1</v>
      </c>
      <c r="G1021" s="47"/>
      <c r="H1021" s="48"/>
      <c r="I1021" s="42"/>
    </row>
    <row r="1022" spans="1:9" ht="89.25" x14ac:dyDescent="0.2">
      <c r="A1022" s="36">
        <v>799</v>
      </c>
      <c r="B1022" s="44" t="s">
        <v>1101</v>
      </c>
      <c r="C1022" s="49" t="s">
        <v>1102</v>
      </c>
      <c r="D1022" s="81" t="s">
        <v>1103</v>
      </c>
      <c r="E1022" s="96" t="s">
        <v>63</v>
      </c>
      <c r="F1022" s="46">
        <v>1</v>
      </c>
      <c r="G1022" s="47"/>
      <c r="H1022" s="48"/>
      <c r="I1022" s="42"/>
    </row>
    <row r="1023" spans="1:9" ht="89.25" x14ac:dyDescent="0.2">
      <c r="A1023" s="36">
        <v>800</v>
      </c>
      <c r="B1023" s="44" t="s">
        <v>1104</v>
      </c>
      <c r="C1023" s="49" t="s">
        <v>1099</v>
      </c>
      <c r="D1023" s="81" t="s">
        <v>1105</v>
      </c>
      <c r="E1023" s="96" t="s">
        <v>63</v>
      </c>
      <c r="F1023" s="46">
        <v>1</v>
      </c>
      <c r="G1023" s="47"/>
      <c r="H1023" s="48"/>
      <c r="I1023" s="42"/>
    </row>
    <row r="1024" spans="1:9" ht="89.25" x14ac:dyDescent="0.2">
      <c r="A1024" s="36">
        <v>801</v>
      </c>
      <c r="B1024" s="44" t="s">
        <v>1106</v>
      </c>
      <c r="C1024" s="49" t="s">
        <v>1099</v>
      </c>
      <c r="D1024" s="81" t="s">
        <v>1107</v>
      </c>
      <c r="E1024" s="96" t="s">
        <v>63</v>
      </c>
      <c r="F1024" s="46">
        <v>1</v>
      </c>
      <c r="G1024" s="47"/>
      <c r="H1024" s="48"/>
      <c r="I1024" s="42"/>
    </row>
    <row r="1025" spans="1:9" ht="25.5" x14ac:dyDescent="0.2">
      <c r="A1025" s="36"/>
      <c r="B1025" s="37" t="s">
        <v>1281</v>
      </c>
      <c r="C1025" s="43"/>
      <c r="D1025" s="79" t="s">
        <v>1282</v>
      </c>
      <c r="E1025" s="95"/>
      <c r="F1025" s="39"/>
      <c r="G1025" s="40"/>
      <c r="H1025" s="48"/>
      <c r="I1025" s="42"/>
    </row>
    <row r="1026" spans="1:9" ht="63.75" x14ac:dyDescent="0.2">
      <c r="A1026" s="36">
        <v>802</v>
      </c>
      <c r="B1026" s="44" t="s">
        <v>1110</v>
      </c>
      <c r="C1026" s="49" t="s">
        <v>1111</v>
      </c>
      <c r="D1026" s="81" t="s">
        <v>1112</v>
      </c>
      <c r="E1026" s="96" t="s">
        <v>63</v>
      </c>
      <c r="F1026" s="46">
        <v>1</v>
      </c>
      <c r="G1026" s="47"/>
      <c r="H1026" s="48"/>
      <c r="I1026" s="42"/>
    </row>
    <row r="1027" spans="1:9" ht="63.75" x14ac:dyDescent="0.2">
      <c r="A1027" s="36">
        <v>803</v>
      </c>
      <c r="B1027" s="44" t="s">
        <v>1113</v>
      </c>
      <c r="C1027" s="49" t="s">
        <v>1111</v>
      </c>
      <c r="D1027" s="81" t="s">
        <v>1114</v>
      </c>
      <c r="E1027" s="96" t="s">
        <v>63</v>
      </c>
      <c r="F1027" s="46">
        <v>1</v>
      </c>
      <c r="G1027" s="47"/>
      <c r="H1027" s="48"/>
      <c r="I1027" s="42"/>
    </row>
    <row r="1028" spans="1:9" ht="76.5" x14ac:dyDescent="0.2">
      <c r="A1028" s="36">
        <v>804</v>
      </c>
      <c r="B1028" s="44" t="s">
        <v>1115</v>
      </c>
      <c r="C1028" s="49" t="s">
        <v>1111</v>
      </c>
      <c r="D1028" s="81" t="s">
        <v>1116</v>
      </c>
      <c r="E1028" s="96" t="s">
        <v>63</v>
      </c>
      <c r="F1028" s="46">
        <v>1</v>
      </c>
      <c r="G1028" s="47"/>
      <c r="H1028" s="48"/>
      <c r="I1028" s="42"/>
    </row>
    <row r="1029" spans="1:9" ht="63.75" x14ac:dyDescent="0.2">
      <c r="A1029" s="36">
        <v>805</v>
      </c>
      <c r="B1029" s="44" t="s">
        <v>1117</v>
      </c>
      <c r="C1029" s="49" t="s">
        <v>1111</v>
      </c>
      <c r="D1029" s="81" t="s">
        <v>1118</v>
      </c>
      <c r="E1029" s="96" t="s">
        <v>63</v>
      </c>
      <c r="F1029" s="46">
        <v>1</v>
      </c>
      <c r="G1029" s="47"/>
      <c r="H1029" s="48"/>
      <c r="I1029" s="42"/>
    </row>
    <row r="1030" spans="1:9" ht="25.5" x14ac:dyDescent="0.2">
      <c r="A1030" s="36"/>
      <c r="B1030" s="37" t="s">
        <v>1283</v>
      </c>
      <c r="C1030" s="43"/>
      <c r="D1030" s="79" t="s">
        <v>1284</v>
      </c>
      <c r="E1030" s="95"/>
      <c r="F1030" s="39"/>
      <c r="G1030" s="40"/>
      <c r="H1030" s="48"/>
      <c r="I1030" s="42"/>
    </row>
    <row r="1031" spans="1:9" ht="140.25" x14ac:dyDescent="0.2">
      <c r="A1031" s="36">
        <v>806</v>
      </c>
      <c r="B1031" s="44" t="s">
        <v>277</v>
      </c>
      <c r="C1031" s="49" t="s">
        <v>278</v>
      </c>
      <c r="D1031" s="80" t="s">
        <v>279</v>
      </c>
      <c r="E1031" s="96" t="s">
        <v>63</v>
      </c>
      <c r="F1031" s="46">
        <v>1</v>
      </c>
      <c r="G1031" s="47"/>
      <c r="H1031" s="48"/>
      <c r="I1031" s="42"/>
    </row>
    <row r="1032" spans="1:9" ht="114.75" x14ac:dyDescent="0.2">
      <c r="A1032" s="36">
        <v>807</v>
      </c>
      <c r="B1032" s="44" t="s">
        <v>1121</v>
      </c>
      <c r="C1032" s="49" t="s">
        <v>1122</v>
      </c>
      <c r="D1032" s="81" t="s">
        <v>1123</v>
      </c>
      <c r="E1032" s="96" t="s">
        <v>63</v>
      </c>
      <c r="F1032" s="46">
        <v>1</v>
      </c>
      <c r="G1032" s="47"/>
      <c r="H1032" s="48"/>
      <c r="I1032" s="42"/>
    </row>
    <row r="1033" spans="1:9" ht="25.5" x14ac:dyDescent="0.2">
      <c r="A1033" s="36"/>
      <c r="B1033" s="37" t="s">
        <v>1285</v>
      </c>
      <c r="C1033" s="43"/>
      <c r="D1033" s="79" t="s">
        <v>1286</v>
      </c>
      <c r="E1033" s="95"/>
      <c r="F1033" s="39"/>
      <c r="G1033" s="40"/>
      <c r="H1033" s="48"/>
      <c r="I1033" s="42"/>
    </row>
    <row r="1034" spans="1:9" ht="63.75" x14ac:dyDescent="0.2">
      <c r="A1034" s="36">
        <v>808</v>
      </c>
      <c r="B1034" s="44" t="s">
        <v>1126</v>
      </c>
      <c r="C1034" s="49" t="s">
        <v>1127</v>
      </c>
      <c r="D1034" s="81" t="s">
        <v>1128</v>
      </c>
      <c r="E1034" s="96" t="s">
        <v>63</v>
      </c>
      <c r="F1034" s="46">
        <v>1</v>
      </c>
      <c r="G1034" s="47"/>
      <c r="H1034" s="48"/>
      <c r="I1034" s="42"/>
    </row>
    <row r="1035" spans="1:9" ht="114.75" x14ac:dyDescent="0.2">
      <c r="A1035" s="36">
        <v>809</v>
      </c>
      <c r="B1035" s="44" t="s">
        <v>282</v>
      </c>
      <c r="C1035" s="49" t="s">
        <v>283</v>
      </c>
      <c r="D1035" s="80" t="s">
        <v>284</v>
      </c>
      <c r="E1035" s="96" t="s">
        <v>63</v>
      </c>
      <c r="F1035" s="46">
        <v>1</v>
      </c>
      <c r="G1035" s="47"/>
      <c r="H1035" s="48"/>
      <c r="I1035" s="42"/>
    </row>
    <row r="1036" spans="1:9" ht="25.5" x14ac:dyDescent="0.2">
      <c r="A1036" s="36"/>
      <c r="B1036" s="37" t="s">
        <v>1287</v>
      </c>
      <c r="C1036" s="43"/>
      <c r="D1036" s="79" t="s">
        <v>1288</v>
      </c>
      <c r="E1036" s="95"/>
      <c r="F1036" s="39"/>
      <c r="G1036" s="40"/>
      <c r="H1036" s="48"/>
      <c r="I1036" s="42"/>
    </row>
    <row r="1037" spans="1:9" ht="51" x14ac:dyDescent="0.2">
      <c r="A1037" s="36">
        <v>810</v>
      </c>
      <c r="B1037" s="44" t="s">
        <v>1131</v>
      </c>
      <c r="C1037" s="49" t="s">
        <v>1132</v>
      </c>
      <c r="D1037" s="81" t="s">
        <v>1133</v>
      </c>
      <c r="E1037" s="96" t="s">
        <v>1134</v>
      </c>
      <c r="F1037" s="46">
        <v>1</v>
      </c>
      <c r="G1037" s="47"/>
      <c r="H1037" s="48"/>
      <c r="I1037" s="42"/>
    </row>
    <row r="1038" spans="1:9" x14ac:dyDescent="0.2">
      <c r="A1038" s="36"/>
      <c r="B1038" s="37" t="s">
        <v>1289</v>
      </c>
      <c r="C1038" s="43"/>
      <c r="D1038" s="79" t="s">
        <v>1290</v>
      </c>
      <c r="E1038" s="95"/>
      <c r="F1038" s="39"/>
      <c r="G1038" s="40"/>
      <c r="H1038" s="48"/>
      <c r="I1038" s="42"/>
    </row>
    <row r="1039" spans="1:9" x14ac:dyDescent="0.2">
      <c r="A1039" s="36"/>
      <c r="B1039" s="37" t="s">
        <v>1291</v>
      </c>
      <c r="C1039" s="43"/>
      <c r="D1039" s="79" t="s">
        <v>1292</v>
      </c>
      <c r="E1039" s="95"/>
      <c r="F1039" s="39"/>
      <c r="G1039" s="40"/>
      <c r="H1039" s="48"/>
      <c r="I1039" s="42"/>
    </row>
    <row r="1040" spans="1:9" x14ac:dyDescent="0.2">
      <c r="A1040" s="36"/>
      <c r="B1040" s="37" t="s">
        <v>1293</v>
      </c>
      <c r="C1040" s="43"/>
      <c r="D1040" s="79" t="s">
        <v>1294</v>
      </c>
      <c r="E1040" s="95"/>
      <c r="F1040" s="39"/>
      <c r="G1040" s="40"/>
      <c r="H1040" s="48"/>
      <c r="I1040" s="42"/>
    </row>
    <row r="1041" spans="1:9" ht="76.5" x14ac:dyDescent="0.2">
      <c r="A1041" s="36">
        <v>811</v>
      </c>
      <c r="B1041" s="44" t="s">
        <v>356</v>
      </c>
      <c r="C1041" s="49" t="s">
        <v>357</v>
      </c>
      <c r="D1041" s="81" t="s">
        <v>358</v>
      </c>
      <c r="E1041" s="96" t="s">
        <v>30</v>
      </c>
      <c r="F1041" s="46">
        <v>160</v>
      </c>
      <c r="G1041" s="47"/>
      <c r="H1041" s="48"/>
      <c r="I1041" s="42"/>
    </row>
    <row r="1042" spans="1:9" ht="127.5" x14ac:dyDescent="0.2">
      <c r="A1042" s="36">
        <v>812</v>
      </c>
      <c r="B1042" s="44" t="s">
        <v>359</v>
      </c>
      <c r="C1042" s="49" t="s">
        <v>357</v>
      </c>
      <c r="D1042" s="81" t="s">
        <v>360</v>
      </c>
      <c r="E1042" s="96" t="s">
        <v>30</v>
      </c>
      <c r="F1042" s="46">
        <v>80</v>
      </c>
      <c r="G1042" s="47"/>
      <c r="H1042" s="48"/>
      <c r="I1042" s="42"/>
    </row>
    <row r="1043" spans="1:9" ht="114.75" x14ac:dyDescent="0.2">
      <c r="A1043" s="36">
        <v>813</v>
      </c>
      <c r="B1043" s="44" t="s">
        <v>361</v>
      </c>
      <c r="C1043" s="49" t="s">
        <v>357</v>
      </c>
      <c r="D1043" s="81" t="s">
        <v>362</v>
      </c>
      <c r="E1043" s="96" t="s">
        <v>63</v>
      </c>
      <c r="F1043" s="46">
        <v>48</v>
      </c>
      <c r="G1043" s="47"/>
      <c r="H1043" s="48"/>
      <c r="I1043" s="42"/>
    </row>
    <row r="1044" spans="1:9" ht="114.75" x14ac:dyDescent="0.2">
      <c r="A1044" s="36">
        <v>814</v>
      </c>
      <c r="B1044" s="44" t="s">
        <v>363</v>
      </c>
      <c r="C1044" s="49" t="s">
        <v>357</v>
      </c>
      <c r="D1044" s="81" t="s">
        <v>364</v>
      </c>
      <c r="E1044" s="96" t="s">
        <v>63</v>
      </c>
      <c r="F1044" s="46">
        <v>4</v>
      </c>
      <c r="G1044" s="47"/>
      <c r="H1044" s="48"/>
      <c r="I1044" s="42"/>
    </row>
    <row r="1045" spans="1:9" ht="114.75" x14ac:dyDescent="0.2">
      <c r="A1045" s="36">
        <v>815</v>
      </c>
      <c r="B1045" s="44" t="s">
        <v>365</v>
      </c>
      <c r="C1045" s="49" t="s">
        <v>357</v>
      </c>
      <c r="D1045" s="81" t="s">
        <v>366</v>
      </c>
      <c r="E1045" s="96" t="s">
        <v>63</v>
      </c>
      <c r="F1045" s="46">
        <v>1</v>
      </c>
      <c r="G1045" s="47"/>
      <c r="H1045" s="48"/>
      <c r="I1045" s="42"/>
    </row>
    <row r="1046" spans="1:9" ht="114.75" x14ac:dyDescent="0.2">
      <c r="A1046" s="36">
        <v>816</v>
      </c>
      <c r="B1046" s="44" t="s">
        <v>367</v>
      </c>
      <c r="C1046" s="49" t="s">
        <v>357</v>
      </c>
      <c r="D1046" s="81" t="s">
        <v>368</v>
      </c>
      <c r="E1046" s="96" t="s">
        <v>63</v>
      </c>
      <c r="F1046" s="46">
        <v>2</v>
      </c>
      <c r="G1046" s="47"/>
      <c r="H1046" s="48"/>
      <c r="I1046" s="42"/>
    </row>
    <row r="1047" spans="1:9" ht="114.75" x14ac:dyDescent="0.2">
      <c r="A1047" s="36">
        <v>817</v>
      </c>
      <c r="B1047" s="44" t="s">
        <v>369</v>
      </c>
      <c r="C1047" s="49" t="s">
        <v>357</v>
      </c>
      <c r="D1047" s="81" t="s">
        <v>370</v>
      </c>
      <c r="E1047" s="96" t="s">
        <v>63</v>
      </c>
      <c r="F1047" s="46">
        <v>10</v>
      </c>
      <c r="G1047" s="47"/>
      <c r="H1047" s="48"/>
      <c r="I1047" s="42"/>
    </row>
    <row r="1048" spans="1:9" ht="140.25" x14ac:dyDescent="0.2">
      <c r="A1048" s="36">
        <v>818</v>
      </c>
      <c r="B1048" s="44" t="s">
        <v>371</v>
      </c>
      <c r="C1048" s="49" t="s">
        <v>357</v>
      </c>
      <c r="D1048" s="81" t="s">
        <v>372</v>
      </c>
      <c r="E1048" s="96" t="s">
        <v>63</v>
      </c>
      <c r="F1048" s="46">
        <v>14</v>
      </c>
      <c r="G1048" s="47"/>
      <c r="H1048" s="48"/>
      <c r="I1048" s="42"/>
    </row>
    <row r="1049" spans="1:9" ht="153" x14ac:dyDescent="0.2">
      <c r="A1049" s="36">
        <v>819</v>
      </c>
      <c r="B1049" s="44" t="s">
        <v>373</v>
      </c>
      <c r="C1049" s="49" t="s">
        <v>357</v>
      </c>
      <c r="D1049" s="81" t="s">
        <v>374</v>
      </c>
      <c r="E1049" s="96" t="s">
        <v>63</v>
      </c>
      <c r="F1049" s="46">
        <v>8</v>
      </c>
      <c r="G1049" s="47"/>
      <c r="H1049" s="48"/>
      <c r="I1049" s="42"/>
    </row>
    <row r="1050" spans="1:9" ht="153" x14ac:dyDescent="0.2">
      <c r="A1050" s="36">
        <v>820</v>
      </c>
      <c r="B1050" s="44" t="s">
        <v>375</v>
      </c>
      <c r="C1050" s="49" t="s">
        <v>357</v>
      </c>
      <c r="D1050" s="81" t="s">
        <v>376</v>
      </c>
      <c r="E1050" s="96" t="s">
        <v>63</v>
      </c>
      <c r="F1050" s="46">
        <v>12</v>
      </c>
      <c r="G1050" s="47"/>
      <c r="H1050" s="48"/>
      <c r="I1050" s="42"/>
    </row>
    <row r="1051" spans="1:9" x14ac:dyDescent="0.2">
      <c r="A1051" s="36"/>
      <c r="B1051" s="37" t="s">
        <v>1295</v>
      </c>
      <c r="C1051" s="43"/>
      <c r="D1051" s="79" t="s">
        <v>1296</v>
      </c>
      <c r="E1051" s="95"/>
      <c r="F1051" s="39"/>
      <c r="G1051" s="40"/>
      <c r="H1051" s="48"/>
      <c r="I1051" s="42"/>
    </row>
    <row r="1052" spans="1:9" ht="165.75" x14ac:dyDescent="0.2">
      <c r="A1052" s="36">
        <v>821</v>
      </c>
      <c r="B1052" s="44" t="s">
        <v>379</v>
      </c>
      <c r="C1052" s="49" t="s">
        <v>380</v>
      </c>
      <c r="D1052" s="81" t="s">
        <v>381</v>
      </c>
      <c r="E1052" s="96" t="s">
        <v>30</v>
      </c>
      <c r="F1052" s="46">
        <v>581.91999999999996</v>
      </c>
      <c r="G1052" s="47"/>
      <c r="H1052" s="48"/>
      <c r="I1052" s="42"/>
    </row>
    <row r="1053" spans="1:9" ht="165.75" x14ac:dyDescent="0.2">
      <c r="A1053" s="36">
        <v>822</v>
      </c>
      <c r="B1053" s="44" t="s">
        <v>382</v>
      </c>
      <c r="C1053" s="49" t="s">
        <v>380</v>
      </c>
      <c r="D1053" s="81" t="s">
        <v>383</v>
      </c>
      <c r="E1053" s="96" t="s">
        <v>20</v>
      </c>
      <c r="F1053" s="46">
        <v>1295.32</v>
      </c>
      <c r="G1053" s="47"/>
      <c r="H1053" s="48"/>
      <c r="I1053" s="42"/>
    </row>
    <row r="1054" spans="1:9" ht="165.75" x14ac:dyDescent="0.2">
      <c r="A1054" s="36">
        <v>823</v>
      </c>
      <c r="B1054" s="44" t="s">
        <v>384</v>
      </c>
      <c r="C1054" s="49" t="s">
        <v>380</v>
      </c>
      <c r="D1054" s="81" t="s">
        <v>385</v>
      </c>
      <c r="E1054" s="96" t="s">
        <v>20</v>
      </c>
      <c r="F1054" s="46">
        <v>54.41</v>
      </c>
      <c r="G1054" s="47"/>
      <c r="H1054" s="48"/>
      <c r="I1054" s="42"/>
    </row>
    <row r="1055" spans="1:9" ht="165.75" x14ac:dyDescent="0.2">
      <c r="A1055" s="36">
        <v>824</v>
      </c>
      <c r="B1055" s="44" t="s">
        <v>386</v>
      </c>
      <c r="C1055" s="49" t="s">
        <v>380</v>
      </c>
      <c r="D1055" s="81" t="s">
        <v>387</v>
      </c>
      <c r="E1055" s="96" t="s">
        <v>20</v>
      </c>
      <c r="F1055" s="46">
        <v>209.49</v>
      </c>
      <c r="G1055" s="47"/>
      <c r="H1055" s="48"/>
      <c r="I1055" s="42"/>
    </row>
    <row r="1056" spans="1:9" ht="242.25" x14ac:dyDescent="0.2">
      <c r="A1056" s="36">
        <v>825</v>
      </c>
      <c r="B1056" s="44" t="s">
        <v>388</v>
      </c>
      <c r="C1056" s="49" t="s">
        <v>389</v>
      </c>
      <c r="D1056" s="81" t="s">
        <v>390</v>
      </c>
      <c r="E1056" s="96" t="s">
        <v>20</v>
      </c>
      <c r="F1056" s="46">
        <v>1745.76</v>
      </c>
      <c r="G1056" s="47"/>
      <c r="H1056" s="48"/>
      <c r="I1056" s="42"/>
    </row>
    <row r="1057" spans="1:9" ht="204" x14ac:dyDescent="0.2">
      <c r="A1057" s="36">
        <v>826</v>
      </c>
      <c r="B1057" s="44" t="s">
        <v>391</v>
      </c>
      <c r="C1057" s="49" t="s">
        <v>389</v>
      </c>
      <c r="D1057" s="81" t="s">
        <v>392</v>
      </c>
      <c r="E1057" s="96" t="s">
        <v>198</v>
      </c>
      <c r="F1057" s="46">
        <v>1745.76</v>
      </c>
      <c r="G1057" s="47"/>
      <c r="H1057" s="48"/>
      <c r="I1057" s="42"/>
    </row>
    <row r="1058" spans="1:9" ht="255" x14ac:dyDescent="0.2">
      <c r="A1058" s="36">
        <v>827</v>
      </c>
      <c r="B1058" s="44" t="s">
        <v>393</v>
      </c>
      <c r="C1058" s="49" t="s">
        <v>389</v>
      </c>
      <c r="D1058" s="81" t="s">
        <v>394</v>
      </c>
      <c r="E1058" s="96" t="s">
        <v>30</v>
      </c>
      <c r="F1058" s="46">
        <v>30.55</v>
      </c>
      <c r="G1058" s="47"/>
      <c r="H1058" s="48"/>
      <c r="I1058" s="42"/>
    </row>
    <row r="1059" spans="1:9" x14ac:dyDescent="0.2">
      <c r="A1059" s="36"/>
      <c r="B1059" s="37" t="s">
        <v>1297</v>
      </c>
      <c r="C1059" s="43"/>
      <c r="D1059" s="79" t="s">
        <v>1298</v>
      </c>
      <c r="E1059" s="95"/>
      <c r="F1059" s="39"/>
      <c r="G1059" s="40"/>
      <c r="H1059" s="48"/>
      <c r="I1059" s="42"/>
    </row>
    <row r="1060" spans="1:9" ht="153" x14ac:dyDescent="0.2">
      <c r="A1060" s="36">
        <v>828</v>
      </c>
      <c r="B1060" s="44" t="s">
        <v>397</v>
      </c>
      <c r="C1060" s="49" t="s">
        <v>398</v>
      </c>
      <c r="D1060" s="81" t="s">
        <v>399</v>
      </c>
      <c r="E1060" s="96" t="s">
        <v>20</v>
      </c>
      <c r="F1060" s="46">
        <v>5135.8100000000004</v>
      </c>
      <c r="G1060" s="47"/>
      <c r="H1060" s="48"/>
      <c r="I1060" s="42"/>
    </row>
    <row r="1061" spans="1:9" ht="178.5" x14ac:dyDescent="0.2">
      <c r="A1061" s="36">
        <v>829</v>
      </c>
      <c r="B1061" s="44" t="s">
        <v>400</v>
      </c>
      <c r="C1061" s="49" t="s">
        <v>401</v>
      </c>
      <c r="D1061" s="81" t="s">
        <v>402</v>
      </c>
      <c r="E1061" s="96" t="s">
        <v>20</v>
      </c>
      <c r="F1061" s="46">
        <v>647.66</v>
      </c>
      <c r="G1061" s="47"/>
      <c r="H1061" s="48"/>
      <c r="I1061" s="42"/>
    </row>
    <row r="1062" spans="1:9" ht="165.75" x14ac:dyDescent="0.2">
      <c r="A1062" s="36">
        <v>830</v>
      </c>
      <c r="B1062" s="44" t="s">
        <v>403</v>
      </c>
      <c r="C1062" s="49" t="s">
        <v>404</v>
      </c>
      <c r="D1062" s="81" t="s">
        <v>405</v>
      </c>
      <c r="E1062" s="96" t="s">
        <v>20</v>
      </c>
      <c r="F1062" s="46">
        <v>647.66</v>
      </c>
      <c r="G1062" s="47"/>
      <c r="H1062" s="48"/>
      <c r="I1062" s="42"/>
    </row>
    <row r="1063" spans="1:9" ht="191.25" x14ac:dyDescent="0.2">
      <c r="A1063" s="36">
        <v>831</v>
      </c>
      <c r="B1063" s="44" t="s">
        <v>406</v>
      </c>
      <c r="C1063" s="49" t="s">
        <v>407</v>
      </c>
      <c r="D1063" s="81" t="s">
        <v>408</v>
      </c>
      <c r="E1063" s="96" t="s">
        <v>198</v>
      </c>
      <c r="F1063" s="46">
        <v>4317.74</v>
      </c>
      <c r="G1063" s="47"/>
      <c r="H1063" s="48"/>
      <c r="I1063" s="42"/>
    </row>
    <row r="1064" spans="1:9" x14ac:dyDescent="0.2">
      <c r="A1064" s="36"/>
      <c r="B1064" s="37" t="s">
        <v>1299</v>
      </c>
      <c r="C1064" s="43"/>
      <c r="D1064" s="79" t="s">
        <v>1300</v>
      </c>
      <c r="E1064" s="95"/>
      <c r="F1064" s="39"/>
      <c r="G1064" s="40"/>
      <c r="H1064" s="48"/>
      <c r="I1064" s="42"/>
    </row>
    <row r="1065" spans="1:9" ht="191.25" x14ac:dyDescent="0.2">
      <c r="A1065" s="36">
        <v>832</v>
      </c>
      <c r="B1065" s="44" t="s">
        <v>411</v>
      </c>
      <c r="C1065" s="51" t="s">
        <v>47</v>
      </c>
      <c r="D1065" s="81" t="s">
        <v>412</v>
      </c>
      <c r="E1065" s="96" t="s">
        <v>20</v>
      </c>
      <c r="F1065" s="46">
        <v>13747.94</v>
      </c>
      <c r="G1065" s="47"/>
      <c r="H1065" s="48"/>
      <c r="I1065" s="42"/>
    </row>
    <row r="1066" spans="1:9" ht="165.75" x14ac:dyDescent="0.2">
      <c r="A1066" s="36">
        <v>833</v>
      </c>
      <c r="B1066" s="44" t="s">
        <v>413</v>
      </c>
      <c r="C1066" s="51" t="s">
        <v>47</v>
      </c>
      <c r="D1066" s="81" t="s">
        <v>414</v>
      </c>
      <c r="E1066" s="96" t="s">
        <v>20</v>
      </c>
      <c r="F1066" s="46">
        <v>11240.62</v>
      </c>
      <c r="G1066" s="47"/>
      <c r="H1066" s="48"/>
      <c r="I1066" s="42"/>
    </row>
    <row r="1067" spans="1:9" ht="165.75" x14ac:dyDescent="0.2">
      <c r="A1067" s="36">
        <v>834</v>
      </c>
      <c r="B1067" s="44" t="s">
        <v>415</v>
      </c>
      <c r="C1067" s="43" t="s">
        <v>193</v>
      </c>
      <c r="D1067" s="81" t="s">
        <v>194</v>
      </c>
      <c r="E1067" s="96" t="s">
        <v>20</v>
      </c>
      <c r="F1067" s="46">
        <v>48920.92</v>
      </c>
      <c r="G1067" s="47"/>
      <c r="H1067" s="48"/>
      <c r="I1067" s="42"/>
    </row>
    <row r="1068" spans="1:9" ht="165.75" x14ac:dyDescent="0.2">
      <c r="A1068" s="36">
        <v>835</v>
      </c>
      <c r="B1068" s="44" t="s">
        <v>416</v>
      </c>
      <c r="C1068" s="51" t="s">
        <v>290</v>
      </c>
      <c r="D1068" s="81" t="s">
        <v>291</v>
      </c>
      <c r="E1068" s="96" t="s">
        <v>20</v>
      </c>
      <c r="F1068" s="46">
        <v>17306.240000000002</v>
      </c>
      <c r="G1068" s="47"/>
      <c r="H1068" s="48"/>
      <c r="I1068" s="42"/>
    </row>
    <row r="1069" spans="1:9" ht="204" x14ac:dyDescent="0.2">
      <c r="A1069" s="36">
        <v>836</v>
      </c>
      <c r="B1069" s="44" t="s">
        <v>417</v>
      </c>
      <c r="C1069" s="49" t="s">
        <v>418</v>
      </c>
      <c r="D1069" s="81" t="s">
        <v>419</v>
      </c>
      <c r="E1069" s="96" t="s">
        <v>63</v>
      </c>
      <c r="F1069" s="46">
        <v>8</v>
      </c>
      <c r="G1069" s="47"/>
      <c r="H1069" s="48"/>
      <c r="I1069" s="42"/>
    </row>
    <row r="1070" spans="1:9" ht="331.5" x14ac:dyDescent="0.2">
      <c r="A1070" s="36">
        <v>837</v>
      </c>
      <c r="B1070" s="44" t="s">
        <v>420</v>
      </c>
      <c r="C1070" s="49" t="s">
        <v>185</v>
      </c>
      <c r="D1070" s="81" t="s">
        <v>421</v>
      </c>
      <c r="E1070" s="96" t="s">
        <v>42</v>
      </c>
      <c r="F1070" s="46">
        <v>379694.99</v>
      </c>
      <c r="G1070" s="47"/>
      <c r="H1070" s="48"/>
      <c r="I1070" s="42"/>
    </row>
    <row r="1071" spans="1:9" ht="204" x14ac:dyDescent="0.2">
      <c r="A1071" s="36">
        <v>838</v>
      </c>
      <c r="B1071" s="44" t="s">
        <v>422</v>
      </c>
      <c r="C1071" s="49" t="s">
        <v>423</v>
      </c>
      <c r="D1071" s="80" t="s">
        <v>424</v>
      </c>
      <c r="E1071" s="96" t="s">
        <v>63</v>
      </c>
      <c r="F1071" s="46">
        <v>346</v>
      </c>
      <c r="G1071" s="47"/>
      <c r="H1071" s="48"/>
      <c r="I1071" s="42"/>
    </row>
    <row r="1072" spans="1:9" ht="293.25" x14ac:dyDescent="0.2">
      <c r="A1072" s="36">
        <v>839</v>
      </c>
      <c r="B1072" s="44" t="s">
        <v>425</v>
      </c>
      <c r="C1072" s="49" t="s">
        <v>185</v>
      </c>
      <c r="D1072" s="81" t="s">
        <v>426</v>
      </c>
      <c r="E1072" s="96" t="s">
        <v>42</v>
      </c>
      <c r="F1072" s="46">
        <v>9492.4</v>
      </c>
      <c r="G1072" s="47"/>
      <c r="H1072" s="48"/>
      <c r="I1072" s="42"/>
    </row>
    <row r="1073" spans="1:9" ht="25.5" x14ac:dyDescent="0.2">
      <c r="A1073" s="36"/>
      <c r="B1073" s="37" t="s">
        <v>1301</v>
      </c>
      <c r="C1073" s="43"/>
      <c r="D1073" s="79" t="s">
        <v>1302</v>
      </c>
      <c r="E1073" s="95"/>
      <c r="F1073" s="39"/>
      <c r="G1073" s="40"/>
      <c r="H1073" s="48"/>
      <c r="I1073" s="42"/>
    </row>
    <row r="1074" spans="1:9" ht="153" x14ac:dyDescent="0.2">
      <c r="A1074" s="36">
        <v>840</v>
      </c>
      <c r="B1074" s="44" t="s">
        <v>429</v>
      </c>
      <c r="C1074" s="49" t="s">
        <v>430</v>
      </c>
      <c r="D1074" s="80" t="s">
        <v>431</v>
      </c>
      <c r="E1074" s="96" t="s">
        <v>94</v>
      </c>
      <c r="F1074" s="46">
        <v>550</v>
      </c>
      <c r="G1074" s="47"/>
      <c r="H1074" s="48"/>
      <c r="I1074" s="42"/>
    </row>
    <row r="1075" spans="1:9" ht="153" x14ac:dyDescent="0.2">
      <c r="A1075" s="36">
        <v>841</v>
      </c>
      <c r="B1075" s="44" t="s">
        <v>432</v>
      </c>
      <c r="C1075" s="49" t="s">
        <v>433</v>
      </c>
      <c r="D1075" s="80" t="s">
        <v>434</v>
      </c>
      <c r="E1075" s="96" t="s">
        <v>94</v>
      </c>
      <c r="F1075" s="46">
        <v>550</v>
      </c>
      <c r="G1075" s="47"/>
      <c r="H1075" s="48"/>
      <c r="I1075" s="42"/>
    </row>
    <row r="1076" spans="1:9" ht="140.25" x14ac:dyDescent="0.2">
      <c r="A1076" s="36">
        <v>842</v>
      </c>
      <c r="B1076" s="44" t="s">
        <v>435</v>
      </c>
      <c r="C1076" s="49" t="s">
        <v>430</v>
      </c>
      <c r="D1076" s="80" t="s">
        <v>436</v>
      </c>
      <c r="E1076" s="96" t="s">
        <v>94</v>
      </c>
      <c r="F1076" s="46">
        <v>550</v>
      </c>
      <c r="G1076" s="47"/>
      <c r="H1076" s="48"/>
      <c r="I1076" s="42"/>
    </row>
    <row r="1077" spans="1:9" x14ac:dyDescent="0.2">
      <c r="A1077" s="36"/>
      <c r="B1077" s="37" t="s">
        <v>1303</v>
      </c>
      <c r="C1077" s="43"/>
      <c r="D1077" s="79" t="s">
        <v>1304</v>
      </c>
      <c r="E1077" s="95"/>
      <c r="F1077" s="39"/>
      <c r="G1077" s="40"/>
      <c r="H1077" s="48"/>
      <c r="I1077" s="42"/>
    </row>
    <row r="1078" spans="1:9" x14ac:dyDescent="0.2">
      <c r="A1078" s="36"/>
      <c r="B1078" s="37" t="s">
        <v>1305</v>
      </c>
      <c r="C1078" s="43"/>
      <c r="D1078" s="79" t="s">
        <v>1306</v>
      </c>
      <c r="E1078" s="95"/>
      <c r="F1078" s="39"/>
      <c r="G1078" s="40"/>
      <c r="H1078" s="48"/>
      <c r="I1078" s="42"/>
    </row>
    <row r="1079" spans="1:9" ht="267.75" x14ac:dyDescent="0.2">
      <c r="A1079" s="36">
        <v>843</v>
      </c>
      <c r="B1079" s="44" t="s">
        <v>441</v>
      </c>
      <c r="C1079" s="49" t="s">
        <v>442</v>
      </c>
      <c r="D1079" s="80" t="s">
        <v>443</v>
      </c>
      <c r="E1079" s="96" t="s">
        <v>30</v>
      </c>
      <c r="F1079" s="46">
        <v>99.26</v>
      </c>
      <c r="G1079" s="47"/>
      <c r="H1079" s="48"/>
      <c r="I1079" s="42"/>
    </row>
    <row r="1080" spans="1:9" ht="267.75" x14ac:dyDescent="0.2">
      <c r="A1080" s="36">
        <v>844</v>
      </c>
      <c r="B1080" s="44" t="s">
        <v>444</v>
      </c>
      <c r="C1080" s="49" t="s">
        <v>445</v>
      </c>
      <c r="D1080" s="80" t="s">
        <v>446</v>
      </c>
      <c r="E1080" s="96" t="s">
        <v>30</v>
      </c>
      <c r="F1080" s="46">
        <v>516.78</v>
      </c>
      <c r="G1080" s="47"/>
      <c r="H1080" s="48"/>
      <c r="I1080" s="42"/>
    </row>
    <row r="1081" spans="1:9" ht="153" x14ac:dyDescent="0.2">
      <c r="A1081" s="36">
        <v>845</v>
      </c>
      <c r="B1081" s="44" t="s">
        <v>447</v>
      </c>
      <c r="C1081" s="49" t="s">
        <v>401</v>
      </c>
      <c r="D1081" s="81" t="s">
        <v>448</v>
      </c>
      <c r="E1081" s="96" t="s">
        <v>20</v>
      </c>
      <c r="F1081" s="46">
        <v>200.2</v>
      </c>
      <c r="G1081" s="47"/>
      <c r="H1081" s="48"/>
      <c r="I1081" s="42"/>
    </row>
    <row r="1082" spans="1:9" ht="165.75" x14ac:dyDescent="0.2">
      <c r="A1082" s="36">
        <v>846</v>
      </c>
      <c r="B1082" s="44" t="s">
        <v>449</v>
      </c>
      <c r="C1082" s="51" t="s">
        <v>47</v>
      </c>
      <c r="D1082" s="81" t="s">
        <v>450</v>
      </c>
      <c r="E1082" s="96" t="s">
        <v>20</v>
      </c>
      <c r="F1082" s="46">
        <v>1068.23</v>
      </c>
      <c r="G1082" s="47"/>
      <c r="H1082" s="48"/>
      <c r="I1082" s="42"/>
    </row>
    <row r="1083" spans="1:9" ht="165.75" x14ac:dyDescent="0.2">
      <c r="A1083" s="36">
        <v>847</v>
      </c>
      <c r="B1083" s="44" t="s">
        <v>451</v>
      </c>
      <c r="C1083" s="51" t="s">
        <v>47</v>
      </c>
      <c r="D1083" s="81" t="s">
        <v>452</v>
      </c>
      <c r="E1083" s="96" t="s">
        <v>20</v>
      </c>
      <c r="F1083" s="46">
        <v>17075.14</v>
      </c>
      <c r="G1083" s="47"/>
      <c r="H1083" s="48"/>
      <c r="I1083" s="42"/>
    </row>
    <row r="1084" spans="1:9" ht="191.25" x14ac:dyDescent="0.2">
      <c r="A1084" s="36">
        <v>848</v>
      </c>
      <c r="B1084" s="44" t="s">
        <v>453</v>
      </c>
      <c r="C1084" s="49" t="s">
        <v>40</v>
      </c>
      <c r="D1084" s="81" t="s">
        <v>454</v>
      </c>
      <c r="E1084" s="96" t="s">
        <v>42</v>
      </c>
      <c r="F1084" s="46">
        <v>2243037.94</v>
      </c>
      <c r="G1084" s="47"/>
      <c r="H1084" s="48"/>
      <c r="I1084" s="42"/>
    </row>
    <row r="1085" spans="1:9" ht="178.5" x14ac:dyDescent="0.2">
      <c r="A1085" s="36">
        <v>849</v>
      </c>
      <c r="B1085" s="44" t="s">
        <v>455</v>
      </c>
      <c r="C1085" s="49" t="s">
        <v>44</v>
      </c>
      <c r="D1085" s="81" t="s">
        <v>456</v>
      </c>
      <c r="E1085" s="96" t="s">
        <v>20</v>
      </c>
      <c r="F1085" s="46">
        <v>18143.38</v>
      </c>
      <c r="G1085" s="47"/>
      <c r="H1085" s="48"/>
      <c r="I1085" s="42"/>
    </row>
    <row r="1086" spans="1:9" ht="229.5" x14ac:dyDescent="0.2">
      <c r="A1086" s="36">
        <v>850</v>
      </c>
      <c r="B1086" s="44" t="s">
        <v>457</v>
      </c>
      <c r="C1086" s="49" t="s">
        <v>458</v>
      </c>
      <c r="D1086" s="80" t="s">
        <v>459</v>
      </c>
      <c r="E1086" s="96" t="s">
        <v>42</v>
      </c>
      <c r="F1086" s="46">
        <v>35183.29</v>
      </c>
      <c r="G1086" s="47"/>
      <c r="H1086" s="48"/>
      <c r="I1086" s="42"/>
    </row>
    <row r="1087" spans="1:9" x14ac:dyDescent="0.2">
      <c r="A1087" s="36"/>
      <c r="B1087" s="37" t="s">
        <v>1307</v>
      </c>
      <c r="C1087" s="43"/>
      <c r="D1087" s="79" t="s">
        <v>1308</v>
      </c>
      <c r="E1087" s="95"/>
      <c r="F1087" s="39"/>
      <c r="G1087" s="40"/>
      <c r="H1087" s="48"/>
      <c r="I1087" s="42"/>
    </row>
    <row r="1088" spans="1:9" ht="127.5" x14ac:dyDescent="0.2">
      <c r="A1088" s="36">
        <v>851</v>
      </c>
      <c r="B1088" s="44" t="s">
        <v>462</v>
      </c>
      <c r="C1088" s="49" t="s">
        <v>463</v>
      </c>
      <c r="D1088" s="81" t="s">
        <v>464</v>
      </c>
      <c r="E1088" s="96" t="s">
        <v>20</v>
      </c>
      <c r="F1088" s="46">
        <v>631.51</v>
      </c>
      <c r="G1088" s="47"/>
      <c r="H1088" s="48"/>
      <c r="I1088" s="42"/>
    </row>
    <row r="1089" spans="1:9" ht="216.75" x14ac:dyDescent="0.2">
      <c r="A1089" s="36">
        <v>852</v>
      </c>
      <c r="B1089" s="44" t="s">
        <v>465</v>
      </c>
      <c r="C1089" s="49" t="s">
        <v>466</v>
      </c>
      <c r="D1089" s="81" t="s">
        <v>467</v>
      </c>
      <c r="E1089" s="96" t="s">
        <v>198</v>
      </c>
      <c r="F1089" s="46">
        <v>6204.09</v>
      </c>
      <c r="G1089" s="47"/>
      <c r="H1089" s="48"/>
      <c r="I1089" s="42"/>
    </row>
    <row r="1090" spans="1:9" ht="153" x14ac:dyDescent="0.2">
      <c r="A1090" s="36">
        <v>853</v>
      </c>
      <c r="B1090" s="44" t="s">
        <v>468</v>
      </c>
      <c r="C1090" s="49" t="s">
        <v>469</v>
      </c>
      <c r="D1090" s="81" t="s">
        <v>470</v>
      </c>
      <c r="E1090" s="96" t="s">
        <v>30</v>
      </c>
      <c r="F1090" s="46">
        <v>243</v>
      </c>
      <c r="G1090" s="47"/>
      <c r="H1090" s="48"/>
      <c r="I1090" s="42"/>
    </row>
    <row r="1091" spans="1:9" ht="153" x14ac:dyDescent="0.2">
      <c r="A1091" s="36">
        <v>854</v>
      </c>
      <c r="B1091" s="44" t="s">
        <v>471</v>
      </c>
      <c r="C1091" s="49" t="s">
        <v>469</v>
      </c>
      <c r="D1091" s="81" t="s">
        <v>472</v>
      </c>
      <c r="E1091" s="96" t="s">
        <v>30</v>
      </c>
      <c r="F1091" s="46">
        <v>243</v>
      </c>
      <c r="G1091" s="47"/>
      <c r="H1091" s="48"/>
      <c r="I1091" s="42"/>
    </row>
    <row r="1092" spans="1:9" ht="178.5" x14ac:dyDescent="0.2">
      <c r="A1092" s="36">
        <v>855</v>
      </c>
      <c r="B1092" s="44" t="s">
        <v>473</v>
      </c>
      <c r="C1092" s="49" t="s">
        <v>474</v>
      </c>
      <c r="D1092" s="80" t="s">
        <v>475</v>
      </c>
      <c r="E1092" s="96" t="s">
        <v>198</v>
      </c>
      <c r="F1092" s="46">
        <v>1948.17</v>
      </c>
      <c r="G1092" s="47"/>
      <c r="H1092" s="48"/>
      <c r="I1092" s="42"/>
    </row>
    <row r="1093" spans="1:9" ht="191.25" x14ac:dyDescent="0.2">
      <c r="A1093" s="36">
        <v>856</v>
      </c>
      <c r="B1093" s="44" t="s">
        <v>476</v>
      </c>
      <c r="C1093" s="49" t="s">
        <v>44</v>
      </c>
      <c r="D1093" s="81" t="s">
        <v>477</v>
      </c>
      <c r="E1093" s="96" t="s">
        <v>20</v>
      </c>
      <c r="F1093" s="46">
        <v>201.72</v>
      </c>
      <c r="G1093" s="47"/>
      <c r="H1093" s="48"/>
      <c r="I1093" s="42"/>
    </row>
    <row r="1094" spans="1:9" ht="242.25" x14ac:dyDescent="0.2">
      <c r="A1094" s="36">
        <v>857</v>
      </c>
      <c r="B1094" s="44" t="s">
        <v>478</v>
      </c>
      <c r="C1094" s="43" t="s">
        <v>40</v>
      </c>
      <c r="D1094" s="81" t="s">
        <v>479</v>
      </c>
      <c r="E1094" s="96" t="s">
        <v>63</v>
      </c>
      <c r="F1094" s="46">
        <v>498</v>
      </c>
      <c r="G1094" s="47"/>
      <c r="H1094" s="48"/>
      <c r="I1094" s="42"/>
    </row>
    <row r="1095" spans="1:9" ht="242.25" x14ac:dyDescent="0.2">
      <c r="A1095" s="36">
        <v>858</v>
      </c>
      <c r="B1095" s="44" t="s">
        <v>480</v>
      </c>
      <c r="C1095" s="43" t="s">
        <v>40</v>
      </c>
      <c r="D1095" s="81" t="s">
        <v>481</v>
      </c>
      <c r="E1095" s="96" t="s">
        <v>63</v>
      </c>
      <c r="F1095" s="46">
        <v>399</v>
      </c>
      <c r="G1095" s="47"/>
      <c r="H1095" s="48"/>
      <c r="I1095" s="42"/>
    </row>
    <row r="1096" spans="1:9" ht="204" x14ac:dyDescent="0.2">
      <c r="A1096" s="36">
        <v>859</v>
      </c>
      <c r="B1096" s="44" t="s">
        <v>482</v>
      </c>
      <c r="C1096" s="49" t="s">
        <v>40</v>
      </c>
      <c r="D1096" s="81" t="s">
        <v>483</v>
      </c>
      <c r="E1096" s="96" t="s">
        <v>42</v>
      </c>
      <c r="F1096" s="46">
        <v>430863.67</v>
      </c>
      <c r="G1096" s="47"/>
      <c r="H1096" s="48"/>
      <c r="I1096" s="42"/>
    </row>
    <row r="1097" spans="1:9" ht="191.25" x14ac:dyDescent="0.2">
      <c r="A1097" s="36">
        <v>860</v>
      </c>
      <c r="B1097" s="44" t="s">
        <v>484</v>
      </c>
      <c r="C1097" s="49" t="s">
        <v>44</v>
      </c>
      <c r="D1097" s="81" t="s">
        <v>485</v>
      </c>
      <c r="E1097" s="96" t="s">
        <v>20</v>
      </c>
      <c r="F1097" s="46">
        <v>3752.47</v>
      </c>
      <c r="G1097" s="47"/>
      <c r="H1097" s="48"/>
      <c r="I1097" s="42"/>
    </row>
    <row r="1098" spans="1:9" ht="216.75" x14ac:dyDescent="0.2">
      <c r="A1098" s="36">
        <v>861</v>
      </c>
      <c r="B1098" s="44" t="s">
        <v>486</v>
      </c>
      <c r="C1098" s="43" t="s">
        <v>211</v>
      </c>
      <c r="D1098" s="81" t="s">
        <v>487</v>
      </c>
      <c r="E1098" s="96" t="s">
        <v>198</v>
      </c>
      <c r="F1098" s="46">
        <v>1565.61</v>
      </c>
      <c r="G1098" s="47"/>
      <c r="H1098" s="48"/>
      <c r="I1098" s="42"/>
    </row>
    <row r="1099" spans="1:9" ht="242.25" x14ac:dyDescent="0.2">
      <c r="A1099" s="36">
        <v>862</v>
      </c>
      <c r="B1099" s="44" t="s">
        <v>488</v>
      </c>
      <c r="C1099" s="49" t="s">
        <v>185</v>
      </c>
      <c r="D1099" s="81" t="s">
        <v>489</v>
      </c>
      <c r="E1099" s="96" t="s">
        <v>42</v>
      </c>
      <c r="F1099" s="46">
        <v>27372.44</v>
      </c>
      <c r="G1099" s="47"/>
      <c r="H1099" s="48"/>
      <c r="I1099" s="42"/>
    </row>
    <row r="1100" spans="1:9" ht="229.5" x14ac:dyDescent="0.2">
      <c r="A1100" s="36">
        <v>863</v>
      </c>
      <c r="B1100" s="44" t="s">
        <v>490</v>
      </c>
      <c r="C1100" s="43" t="s">
        <v>40</v>
      </c>
      <c r="D1100" s="81" t="s">
        <v>491</v>
      </c>
      <c r="E1100" s="96" t="s">
        <v>63</v>
      </c>
      <c r="F1100" s="46">
        <v>175</v>
      </c>
      <c r="G1100" s="47"/>
      <c r="H1100" s="48"/>
      <c r="I1100" s="42"/>
    </row>
    <row r="1101" spans="1:9" ht="229.5" x14ac:dyDescent="0.2">
      <c r="A1101" s="36">
        <v>864</v>
      </c>
      <c r="B1101" s="44" t="s">
        <v>492</v>
      </c>
      <c r="C1101" s="43" t="s">
        <v>40</v>
      </c>
      <c r="D1101" s="81" t="s">
        <v>493</v>
      </c>
      <c r="E1101" s="96" t="s">
        <v>63</v>
      </c>
      <c r="F1101" s="46">
        <v>417.3</v>
      </c>
      <c r="G1101" s="47"/>
      <c r="H1101" s="48"/>
      <c r="I1101" s="42"/>
    </row>
    <row r="1102" spans="1:9" ht="229.5" x14ac:dyDescent="0.2">
      <c r="A1102" s="36">
        <v>865</v>
      </c>
      <c r="B1102" s="44" t="s">
        <v>494</v>
      </c>
      <c r="C1102" s="43" t="s">
        <v>40</v>
      </c>
      <c r="D1102" s="81" t="s">
        <v>495</v>
      </c>
      <c r="E1102" s="96" t="s">
        <v>63</v>
      </c>
      <c r="F1102" s="46">
        <v>417.3</v>
      </c>
      <c r="G1102" s="47"/>
      <c r="H1102" s="48"/>
      <c r="I1102" s="42"/>
    </row>
    <row r="1103" spans="1:9" ht="204" x14ac:dyDescent="0.2">
      <c r="A1103" s="36">
        <v>866</v>
      </c>
      <c r="B1103" s="44" t="s">
        <v>496</v>
      </c>
      <c r="C1103" s="49" t="s">
        <v>40</v>
      </c>
      <c r="D1103" s="81" t="s">
        <v>497</v>
      </c>
      <c r="E1103" s="96" t="s">
        <v>42</v>
      </c>
      <c r="F1103" s="46">
        <v>23573.42</v>
      </c>
      <c r="G1103" s="47"/>
      <c r="H1103" s="48"/>
      <c r="I1103" s="42"/>
    </row>
    <row r="1104" spans="1:9" ht="191.25" x14ac:dyDescent="0.2">
      <c r="A1104" s="36">
        <v>867</v>
      </c>
      <c r="B1104" s="44" t="s">
        <v>498</v>
      </c>
      <c r="C1104" s="49" t="s">
        <v>44</v>
      </c>
      <c r="D1104" s="81" t="s">
        <v>499</v>
      </c>
      <c r="E1104" s="96" t="s">
        <v>20</v>
      </c>
      <c r="F1104" s="46">
        <v>184.55</v>
      </c>
      <c r="G1104" s="47"/>
      <c r="H1104" s="48"/>
      <c r="I1104" s="42"/>
    </row>
    <row r="1105" spans="1:9" ht="216.75" x14ac:dyDescent="0.2">
      <c r="A1105" s="36">
        <v>868</v>
      </c>
      <c r="B1105" s="44" t="s">
        <v>500</v>
      </c>
      <c r="C1105" s="43" t="s">
        <v>211</v>
      </c>
      <c r="D1105" s="81" t="s">
        <v>501</v>
      </c>
      <c r="E1105" s="96" t="s">
        <v>198</v>
      </c>
      <c r="F1105" s="46">
        <v>760.75</v>
      </c>
      <c r="G1105" s="47"/>
      <c r="H1105" s="48"/>
      <c r="I1105" s="42"/>
    </row>
    <row r="1106" spans="1:9" x14ac:dyDescent="0.2">
      <c r="A1106" s="36"/>
      <c r="B1106" s="37" t="s">
        <v>1309</v>
      </c>
      <c r="C1106" s="43"/>
      <c r="D1106" s="79" t="s">
        <v>1310</v>
      </c>
      <c r="E1106" s="95"/>
      <c r="F1106" s="39"/>
      <c r="G1106" s="40"/>
      <c r="H1106" s="48"/>
      <c r="I1106" s="42"/>
    </row>
    <row r="1107" spans="1:9" ht="255" x14ac:dyDescent="0.2">
      <c r="A1107" s="36">
        <v>869</v>
      </c>
      <c r="B1107" s="44" t="s">
        <v>504</v>
      </c>
      <c r="C1107" s="43" t="s">
        <v>211</v>
      </c>
      <c r="D1107" s="81" t="s">
        <v>505</v>
      </c>
      <c r="E1107" s="96" t="s">
        <v>198</v>
      </c>
      <c r="F1107" s="46">
        <v>859.87</v>
      </c>
      <c r="G1107" s="47"/>
      <c r="H1107" s="48"/>
      <c r="I1107" s="42"/>
    </row>
    <row r="1108" spans="1:9" ht="242.25" x14ac:dyDescent="0.2">
      <c r="A1108" s="36">
        <v>870</v>
      </c>
      <c r="B1108" s="44" t="s">
        <v>506</v>
      </c>
      <c r="C1108" s="49" t="s">
        <v>40</v>
      </c>
      <c r="D1108" s="81" t="s">
        <v>507</v>
      </c>
      <c r="E1108" s="96" t="s">
        <v>42</v>
      </c>
      <c r="F1108" s="46">
        <v>32544.73</v>
      </c>
      <c r="G1108" s="47"/>
      <c r="H1108" s="48"/>
      <c r="I1108" s="42"/>
    </row>
    <row r="1109" spans="1:9" ht="216.75" x14ac:dyDescent="0.2">
      <c r="A1109" s="36">
        <v>871</v>
      </c>
      <c r="B1109" s="44" t="s">
        <v>508</v>
      </c>
      <c r="C1109" s="49" t="s">
        <v>44</v>
      </c>
      <c r="D1109" s="81" t="s">
        <v>509</v>
      </c>
      <c r="E1109" s="96" t="s">
        <v>20</v>
      </c>
      <c r="F1109" s="46">
        <v>215.93</v>
      </c>
      <c r="G1109" s="47"/>
      <c r="H1109" s="48"/>
      <c r="I1109" s="42"/>
    </row>
    <row r="1110" spans="1:9" ht="255" x14ac:dyDescent="0.2">
      <c r="A1110" s="36">
        <v>872</v>
      </c>
      <c r="B1110" s="44" t="s">
        <v>510</v>
      </c>
      <c r="C1110" s="43" t="s">
        <v>211</v>
      </c>
      <c r="D1110" s="81" t="s">
        <v>511</v>
      </c>
      <c r="E1110" s="96" t="s">
        <v>198</v>
      </c>
      <c r="F1110" s="46">
        <v>124.98</v>
      </c>
      <c r="G1110" s="47"/>
      <c r="H1110" s="48"/>
      <c r="I1110" s="42"/>
    </row>
    <row r="1111" spans="1:9" ht="242.25" x14ac:dyDescent="0.2">
      <c r="A1111" s="36">
        <v>873</v>
      </c>
      <c r="B1111" s="44" t="s">
        <v>512</v>
      </c>
      <c r="C1111" s="49" t="s">
        <v>40</v>
      </c>
      <c r="D1111" s="81" t="s">
        <v>513</v>
      </c>
      <c r="E1111" s="96" t="s">
        <v>42</v>
      </c>
      <c r="F1111" s="46">
        <v>2881.11</v>
      </c>
      <c r="G1111" s="47"/>
      <c r="H1111" s="48"/>
      <c r="I1111" s="42"/>
    </row>
    <row r="1112" spans="1:9" ht="216.75" x14ac:dyDescent="0.2">
      <c r="A1112" s="36">
        <v>874</v>
      </c>
      <c r="B1112" s="44" t="s">
        <v>514</v>
      </c>
      <c r="C1112" s="49" t="s">
        <v>44</v>
      </c>
      <c r="D1112" s="81" t="s">
        <v>515</v>
      </c>
      <c r="E1112" s="96" t="s">
        <v>20</v>
      </c>
      <c r="F1112" s="46">
        <v>20.09</v>
      </c>
      <c r="G1112" s="47"/>
      <c r="H1112" s="48"/>
      <c r="I1112" s="42"/>
    </row>
    <row r="1113" spans="1:9" ht="216.75" x14ac:dyDescent="0.2">
      <c r="A1113" s="36">
        <v>875</v>
      </c>
      <c r="B1113" s="44" t="s">
        <v>516</v>
      </c>
      <c r="C1113" s="43" t="s">
        <v>211</v>
      </c>
      <c r="D1113" s="81" t="s">
        <v>517</v>
      </c>
      <c r="E1113" s="96" t="s">
        <v>198</v>
      </c>
      <c r="F1113" s="46">
        <v>83.19</v>
      </c>
      <c r="G1113" s="47"/>
      <c r="H1113" s="48"/>
      <c r="I1113" s="42"/>
    </row>
    <row r="1114" spans="1:9" ht="204" x14ac:dyDescent="0.2">
      <c r="A1114" s="36">
        <v>876</v>
      </c>
      <c r="B1114" s="44" t="s">
        <v>518</v>
      </c>
      <c r="C1114" s="49" t="s">
        <v>40</v>
      </c>
      <c r="D1114" s="81" t="s">
        <v>519</v>
      </c>
      <c r="E1114" s="96" t="s">
        <v>42</v>
      </c>
      <c r="F1114" s="46">
        <v>1226.3</v>
      </c>
      <c r="G1114" s="47"/>
      <c r="H1114" s="48"/>
      <c r="I1114" s="42"/>
    </row>
    <row r="1115" spans="1:9" ht="191.25" x14ac:dyDescent="0.2">
      <c r="A1115" s="36">
        <v>877</v>
      </c>
      <c r="B1115" s="44" t="s">
        <v>520</v>
      </c>
      <c r="C1115" s="49" t="s">
        <v>44</v>
      </c>
      <c r="D1115" s="81" t="s">
        <v>521</v>
      </c>
      <c r="E1115" s="96" t="s">
        <v>20</v>
      </c>
      <c r="F1115" s="46">
        <v>16.07</v>
      </c>
      <c r="G1115" s="47"/>
      <c r="H1115" s="48"/>
      <c r="I1115" s="42"/>
    </row>
    <row r="1116" spans="1:9" ht="204" x14ac:dyDescent="0.2">
      <c r="A1116" s="36">
        <v>878</v>
      </c>
      <c r="B1116" s="44" t="s">
        <v>522</v>
      </c>
      <c r="C1116" s="49" t="s">
        <v>185</v>
      </c>
      <c r="D1116" s="81" t="s">
        <v>523</v>
      </c>
      <c r="E1116" s="96" t="s">
        <v>42</v>
      </c>
      <c r="F1116" s="46">
        <v>571.6</v>
      </c>
      <c r="G1116" s="47"/>
      <c r="H1116" s="48"/>
      <c r="I1116" s="42"/>
    </row>
    <row r="1117" spans="1:9" ht="331.5" x14ac:dyDescent="0.2">
      <c r="A1117" s="36">
        <v>879</v>
      </c>
      <c r="B1117" s="44" t="s">
        <v>524</v>
      </c>
      <c r="C1117" s="51" t="s">
        <v>525</v>
      </c>
      <c r="D1117" s="80" t="s">
        <v>526</v>
      </c>
      <c r="E1117" s="96" t="s">
        <v>198</v>
      </c>
      <c r="F1117" s="46">
        <v>1307.8800000000001</v>
      </c>
      <c r="G1117" s="47"/>
      <c r="H1117" s="48"/>
      <c r="I1117" s="42"/>
    </row>
    <row r="1118" spans="1:9" ht="204" x14ac:dyDescent="0.2">
      <c r="A1118" s="36">
        <v>880</v>
      </c>
      <c r="B1118" s="44" t="s">
        <v>527</v>
      </c>
      <c r="C1118" s="49" t="s">
        <v>40</v>
      </c>
      <c r="D1118" s="81" t="s">
        <v>528</v>
      </c>
      <c r="E1118" s="96" t="s">
        <v>42</v>
      </c>
      <c r="F1118" s="46">
        <v>16083.77</v>
      </c>
      <c r="G1118" s="47"/>
      <c r="H1118" s="48"/>
      <c r="I1118" s="42"/>
    </row>
    <row r="1119" spans="1:9" ht="191.25" x14ac:dyDescent="0.2">
      <c r="A1119" s="36">
        <v>881</v>
      </c>
      <c r="B1119" s="44" t="s">
        <v>529</v>
      </c>
      <c r="C1119" s="49" t="s">
        <v>44</v>
      </c>
      <c r="D1119" s="81" t="s">
        <v>530</v>
      </c>
      <c r="E1119" s="96" t="s">
        <v>20</v>
      </c>
      <c r="F1119" s="46">
        <v>134.97</v>
      </c>
      <c r="G1119" s="47"/>
      <c r="H1119" s="48"/>
      <c r="I1119" s="42"/>
    </row>
    <row r="1120" spans="1:9" ht="216.75" x14ac:dyDescent="0.2">
      <c r="A1120" s="36">
        <v>882</v>
      </c>
      <c r="B1120" s="44" t="s">
        <v>531</v>
      </c>
      <c r="C1120" s="43" t="s">
        <v>211</v>
      </c>
      <c r="D1120" s="81" t="s">
        <v>532</v>
      </c>
      <c r="E1120" s="96" t="s">
        <v>198</v>
      </c>
      <c r="F1120" s="46">
        <v>103.75</v>
      </c>
      <c r="G1120" s="47"/>
      <c r="H1120" s="48"/>
      <c r="I1120" s="42"/>
    </row>
    <row r="1121" spans="1:9" ht="204" x14ac:dyDescent="0.2">
      <c r="A1121" s="36">
        <v>883</v>
      </c>
      <c r="B1121" s="44" t="s">
        <v>533</v>
      </c>
      <c r="C1121" s="49" t="s">
        <v>40</v>
      </c>
      <c r="D1121" s="81" t="s">
        <v>534</v>
      </c>
      <c r="E1121" s="96" t="s">
        <v>42</v>
      </c>
      <c r="F1121" s="46">
        <v>26762.75</v>
      </c>
      <c r="G1121" s="47"/>
      <c r="H1121" s="48"/>
      <c r="I1121" s="42"/>
    </row>
    <row r="1122" spans="1:9" ht="191.25" x14ac:dyDescent="0.2">
      <c r="A1122" s="36">
        <v>884</v>
      </c>
      <c r="B1122" s="44" t="s">
        <v>535</v>
      </c>
      <c r="C1122" s="49" t="s">
        <v>44</v>
      </c>
      <c r="D1122" s="81" t="s">
        <v>536</v>
      </c>
      <c r="E1122" s="96" t="s">
        <v>20</v>
      </c>
      <c r="F1122" s="46">
        <v>143.55000000000001</v>
      </c>
      <c r="G1122" s="47"/>
      <c r="H1122" s="48"/>
      <c r="I1122" s="42"/>
    </row>
    <row r="1123" spans="1:9" ht="216.75" x14ac:dyDescent="0.2">
      <c r="A1123" s="36">
        <v>885</v>
      </c>
      <c r="B1123" s="44" t="s">
        <v>537</v>
      </c>
      <c r="C1123" s="43" t="s">
        <v>211</v>
      </c>
      <c r="D1123" s="81" t="s">
        <v>538</v>
      </c>
      <c r="E1123" s="96" t="s">
        <v>198</v>
      </c>
      <c r="F1123" s="46">
        <v>114.75</v>
      </c>
      <c r="G1123" s="47"/>
      <c r="H1123" s="48"/>
      <c r="I1123" s="42"/>
    </row>
    <row r="1124" spans="1:9" ht="204" x14ac:dyDescent="0.2">
      <c r="A1124" s="36">
        <v>886</v>
      </c>
      <c r="B1124" s="44" t="s">
        <v>539</v>
      </c>
      <c r="C1124" s="49" t="s">
        <v>40</v>
      </c>
      <c r="D1124" s="81" t="s">
        <v>540</v>
      </c>
      <c r="E1124" s="96" t="s">
        <v>42</v>
      </c>
      <c r="F1124" s="46">
        <v>21818.18</v>
      </c>
      <c r="G1124" s="47"/>
      <c r="H1124" s="48"/>
      <c r="I1124" s="42"/>
    </row>
    <row r="1125" spans="1:9" ht="191.25" x14ac:dyDescent="0.2">
      <c r="A1125" s="36">
        <v>887</v>
      </c>
      <c r="B1125" s="44" t="s">
        <v>541</v>
      </c>
      <c r="C1125" s="49" t="s">
        <v>44</v>
      </c>
      <c r="D1125" s="81" t="s">
        <v>542</v>
      </c>
      <c r="E1125" s="96" t="s">
        <v>20</v>
      </c>
      <c r="F1125" s="46">
        <v>29.95</v>
      </c>
      <c r="G1125" s="47"/>
      <c r="H1125" s="48"/>
      <c r="I1125" s="42"/>
    </row>
    <row r="1126" spans="1:9" ht="216.75" x14ac:dyDescent="0.2">
      <c r="A1126" s="36">
        <v>888</v>
      </c>
      <c r="B1126" s="44" t="s">
        <v>543</v>
      </c>
      <c r="C1126" s="43" t="s">
        <v>211</v>
      </c>
      <c r="D1126" s="81" t="s">
        <v>544</v>
      </c>
      <c r="E1126" s="96" t="s">
        <v>198</v>
      </c>
      <c r="F1126" s="46">
        <v>392.49</v>
      </c>
      <c r="G1126" s="47"/>
      <c r="H1126" s="48"/>
      <c r="I1126" s="42"/>
    </row>
    <row r="1127" spans="1:9" ht="216.75" x14ac:dyDescent="0.2">
      <c r="A1127" s="36">
        <v>889</v>
      </c>
      <c r="B1127" s="44" t="s">
        <v>545</v>
      </c>
      <c r="C1127" s="49" t="s">
        <v>40</v>
      </c>
      <c r="D1127" s="81" t="s">
        <v>546</v>
      </c>
      <c r="E1127" s="96" t="s">
        <v>42</v>
      </c>
      <c r="F1127" s="46">
        <v>1845.33</v>
      </c>
      <c r="G1127" s="47"/>
      <c r="H1127" s="48"/>
      <c r="I1127" s="42"/>
    </row>
    <row r="1128" spans="1:9" ht="204" x14ac:dyDescent="0.2">
      <c r="A1128" s="36">
        <v>890</v>
      </c>
      <c r="B1128" s="44" t="s">
        <v>547</v>
      </c>
      <c r="C1128" s="49" t="s">
        <v>44</v>
      </c>
      <c r="D1128" s="81" t="s">
        <v>548</v>
      </c>
      <c r="E1128" s="96" t="s">
        <v>20</v>
      </c>
      <c r="F1128" s="46">
        <v>14.29</v>
      </c>
      <c r="G1128" s="47"/>
      <c r="H1128" s="48"/>
      <c r="I1128" s="42"/>
    </row>
    <row r="1129" spans="1:9" ht="229.5" x14ac:dyDescent="0.2">
      <c r="A1129" s="36">
        <v>891</v>
      </c>
      <c r="B1129" s="44" t="s">
        <v>549</v>
      </c>
      <c r="C1129" s="43" t="s">
        <v>211</v>
      </c>
      <c r="D1129" s="81" t="s">
        <v>550</v>
      </c>
      <c r="E1129" s="96" t="s">
        <v>198</v>
      </c>
      <c r="F1129" s="46">
        <v>114.32</v>
      </c>
      <c r="G1129" s="47"/>
      <c r="H1129" s="48"/>
      <c r="I1129" s="42"/>
    </row>
    <row r="1130" spans="1:9" ht="331.5" x14ac:dyDescent="0.2">
      <c r="A1130" s="36">
        <v>892</v>
      </c>
      <c r="B1130" s="44" t="s">
        <v>551</v>
      </c>
      <c r="C1130" s="51" t="s">
        <v>552</v>
      </c>
      <c r="D1130" s="81" t="s">
        <v>553</v>
      </c>
      <c r="E1130" s="96" t="s">
        <v>198</v>
      </c>
      <c r="F1130" s="46">
        <v>1480.5</v>
      </c>
      <c r="G1130" s="47"/>
      <c r="H1130" s="48"/>
      <c r="I1130" s="42"/>
    </row>
    <row r="1131" spans="1:9" ht="204" x14ac:dyDescent="0.2">
      <c r="A1131" s="36">
        <v>893</v>
      </c>
      <c r="B1131" s="44" t="s">
        <v>554</v>
      </c>
      <c r="C1131" s="49" t="s">
        <v>40</v>
      </c>
      <c r="D1131" s="81" t="s">
        <v>555</v>
      </c>
      <c r="E1131" s="96" t="s">
        <v>42</v>
      </c>
      <c r="F1131" s="46">
        <v>325233.57</v>
      </c>
      <c r="G1131" s="47"/>
      <c r="H1131" s="48"/>
      <c r="I1131" s="42"/>
    </row>
    <row r="1132" spans="1:9" ht="191.25" x14ac:dyDescent="0.2">
      <c r="A1132" s="36">
        <v>894</v>
      </c>
      <c r="B1132" s="44" t="s">
        <v>556</v>
      </c>
      <c r="C1132" s="49" t="s">
        <v>44</v>
      </c>
      <c r="D1132" s="81" t="s">
        <v>557</v>
      </c>
      <c r="E1132" s="96" t="s">
        <v>20</v>
      </c>
      <c r="F1132" s="46">
        <v>2182.25</v>
      </c>
      <c r="G1132" s="47"/>
      <c r="H1132" s="48"/>
      <c r="I1132" s="42"/>
    </row>
    <row r="1133" spans="1:9" ht="216.75" x14ac:dyDescent="0.2">
      <c r="A1133" s="36">
        <v>895</v>
      </c>
      <c r="B1133" s="44" t="s">
        <v>558</v>
      </c>
      <c r="C1133" s="43" t="s">
        <v>211</v>
      </c>
      <c r="D1133" s="81" t="s">
        <v>559</v>
      </c>
      <c r="E1133" s="96" t="s">
        <v>198</v>
      </c>
      <c r="F1133" s="46">
        <v>805.7</v>
      </c>
      <c r="G1133" s="47"/>
      <c r="H1133" s="48"/>
      <c r="I1133" s="42"/>
    </row>
    <row r="1134" spans="1:9" ht="204" x14ac:dyDescent="0.2">
      <c r="A1134" s="36">
        <v>896</v>
      </c>
      <c r="B1134" s="44" t="s">
        <v>560</v>
      </c>
      <c r="C1134" s="49" t="s">
        <v>40</v>
      </c>
      <c r="D1134" s="81" t="s">
        <v>561</v>
      </c>
      <c r="E1134" s="96" t="s">
        <v>42</v>
      </c>
      <c r="F1134" s="46">
        <v>355460.74</v>
      </c>
      <c r="G1134" s="47"/>
      <c r="H1134" s="48"/>
      <c r="I1134" s="42"/>
    </row>
    <row r="1135" spans="1:9" ht="191.25" x14ac:dyDescent="0.2">
      <c r="A1135" s="36">
        <v>897</v>
      </c>
      <c r="B1135" s="44" t="s">
        <v>562</v>
      </c>
      <c r="C1135" s="49" t="s">
        <v>44</v>
      </c>
      <c r="D1135" s="81" t="s">
        <v>563</v>
      </c>
      <c r="E1135" s="96" t="s">
        <v>20</v>
      </c>
      <c r="F1135" s="46">
        <v>1762.76</v>
      </c>
      <c r="G1135" s="47"/>
      <c r="H1135" s="48"/>
      <c r="I1135" s="42"/>
    </row>
    <row r="1136" spans="1:9" ht="216.75" x14ac:dyDescent="0.2">
      <c r="A1136" s="36">
        <v>898</v>
      </c>
      <c r="B1136" s="44" t="s">
        <v>564</v>
      </c>
      <c r="C1136" s="43" t="s">
        <v>211</v>
      </c>
      <c r="D1136" s="81" t="s">
        <v>565</v>
      </c>
      <c r="E1136" s="96" t="s">
        <v>198</v>
      </c>
      <c r="F1136" s="46">
        <v>846.11</v>
      </c>
      <c r="G1136" s="47"/>
      <c r="H1136" s="48"/>
      <c r="I1136" s="42"/>
    </row>
    <row r="1137" spans="1:9" ht="204" x14ac:dyDescent="0.2">
      <c r="A1137" s="36">
        <v>899</v>
      </c>
      <c r="B1137" s="44" t="s">
        <v>566</v>
      </c>
      <c r="C1137" s="49" t="s">
        <v>40</v>
      </c>
      <c r="D1137" s="81" t="s">
        <v>567</v>
      </c>
      <c r="E1137" s="96" t="s">
        <v>42</v>
      </c>
      <c r="F1137" s="46">
        <v>95549.36</v>
      </c>
      <c r="G1137" s="47"/>
      <c r="H1137" s="48"/>
      <c r="I1137" s="42"/>
    </row>
    <row r="1138" spans="1:9" ht="191.25" x14ac:dyDescent="0.2">
      <c r="A1138" s="36">
        <v>900</v>
      </c>
      <c r="B1138" s="44" t="s">
        <v>568</v>
      </c>
      <c r="C1138" s="49" t="s">
        <v>44</v>
      </c>
      <c r="D1138" s="81" t="s">
        <v>569</v>
      </c>
      <c r="E1138" s="96" t="s">
        <v>20</v>
      </c>
      <c r="F1138" s="46">
        <v>93.7</v>
      </c>
      <c r="G1138" s="47"/>
      <c r="H1138" s="48"/>
      <c r="I1138" s="42"/>
    </row>
    <row r="1139" spans="1:9" ht="191.25" x14ac:dyDescent="0.2">
      <c r="A1139" s="36">
        <v>901</v>
      </c>
      <c r="B1139" s="44" t="s">
        <v>570</v>
      </c>
      <c r="C1139" s="49" t="s">
        <v>44</v>
      </c>
      <c r="D1139" s="81" t="s">
        <v>571</v>
      </c>
      <c r="E1139" s="96" t="s">
        <v>20</v>
      </c>
      <c r="F1139" s="46">
        <v>381.33</v>
      </c>
      <c r="G1139" s="47"/>
      <c r="H1139" s="48"/>
      <c r="I1139" s="42"/>
    </row>
    <row r="1140" spans="1:9" ht="216.75" x14ac:dyDescent="0.2">
      <c r="A1140" s="36">
        <v>902</v>
      </c>
      <c r="B1140" s="44" t="s">
        <v>572</v>
      </c>
      <c r="C1140" s="43" t="s">
        <v>211</v>
      </c>
      <c r="D1140" s="81" t="s">
        <v>573</v>
      </c>
      <c r="E1140" s="96" t="s">
        <v>198</v>
      </c>
      <c r="F1140" s="46">
        <v>812.01</v>
      </c>
      <c r="G1140" s="47"/>
      <c r="H1140" s="48"/>
      <c r="I1140" s="42"/>
    </row>
    <row r="1141" spans="1:9" ht="204" x14ac:dyDescent="0.2">
      <c r="A1141" s="36">
        <v>903</v>
      </c>
      <c r="B1141" s="44" t="s">
        <v>574</v>
      </c>
      <c r="C1141" s="49" t="s">
        <v>40</v>
      </c>
      <c r="D1141" s="81" t="s">
        <v>575</v>
      </c>
      <c r="E1141" s="96" t="s">
        <v>42</v>
      </c>
      <c r="F1141" s="46">
        <v>505740.87</v>
      </c>
      <c r="G1141" s="47"/>
      <c r="H1141" s="48"/>
      <c r="I1141" s="42"/>
    </row>
    <row r="1142" spans="1:9" ht="191.25" x14ac:dyDescent="0.2">
      <c r="A1142" s="36">
        <v>904</v>
      </c>
      <c r="B1142" s="44" t="s">
        <v>576</v>
      </c>
      <c r="C1142" s="49" t="s">
        <v>44</v>
      </c>
      <c r="D1142" s="81" t="s">
        <v>577</v>
      </c>
      <c r="E1142" s="96" t="s">
        <v>20</v>
      </c>
      <c r="F1142" s="46">
        <v>4202.6400000000003</v>
      </c>
      <c r="G1142" s="47"/>
      <c r="H1142" s="48"/>
      <c r="I1142" s="42"/>
    </row>
    <row r="1143" spans="1:9" ht="216.75" x14ac:dyDescent="0.2">
      <c r="A1143" s="36">
        <v>905</v>
      </c>
      <c r="B1143" s="44" t="s">
        <v>578</v>
      </c>
      <c r="C1143" s="43" t="s">
        <v>211</v>
      </c>
      <c r="D1143" s="81" t="s">
        <v>579</v>
      </c>
      <c r="E1143" s="96" t="s">
        <v>198</v>
      </c>
      <c r="F1143" s="46">
        <v>2847.78</v>
      </c>
      <c r="G1143" s="47"/>
      <c r="H1143" s="48"/>
      <c r="I1143" s="42"/>
    </row>
    <row r="1144" spans="1:9" ht="165.75" x14ac:dyDescent="0.2">
      <c r="A1144" s="36">
        <v>906</v>
      </c>
      <c r="B1144" s="44" t="s">
        <v>580</v>
      </c>
      <c r="C1144" s="49" t="s">
        <v>581</v>
      </c>
      <c r="D1144" s="80" t="s">
        <v>582</v>
      </c>
      <c r="E1144" s="96" t="s">
        <v>20</v>
      </c>
      <c r="F1144" s="46">
        <v>181.87</v>
      </c>
      <c r="G1144" s="47"/>
      <c r="H1144" s="48"/>
      <c r="I1144" s="42"/>
    </row>
    <row r="1145" spans="1:9" ht="280.5" x14ac:dyDescent="0.2">
      <c r="A1145" s="36">
        <v>907</v>
      </c>
      <c r="B1145" s="44" t="s">
        <v>583</v>
      </c>
      <c r="C1145" s="49" t="s">
        <v>185</v>
      </c>
      <c r="D1145" s="81" t="s">
        <v>584</v>
      </c>
      <c r="E1145" s="96" t="s">
        <v>63</v>
      </c>
      <c r="F1145" s="46">
        <v>15</v>
      </c>
      <c r="G1145" s="47"/>
      <c r="H1145" s="48"/>
      <c r="I1145" s="42"/>
    </row>
    <row r="1146" spans="1:9" ht="242.25" x14ac:dyDescent="0.2">
      <c r="A1146" s="36">
        <v>908</v>
      </c>
      <c r="B1146" s="44" t="s">
        <v>585</v>
      </c>
      <c r="C1146" s="43" t="s">
        <v>40</v>
      </c>
      <c r="D1146" s="81" t="s">
        <v>586</v>
      </c>
      <c r="E1146" s="96" t="s">
        <v>63</v>
      </c>
      <c r="F1146" s="46">
        <v>59</v>
      </c>
      <c r="G1146" s="47"/>
      <c r="H1146" s="48"/>
      <c r="I1146" s="42"/>
    </row>
    <row r="1147" spans="1:9" ht="242.25" x14ac:dyDescent="0.2">
      <c r="A1147" s="36">
        <v>909</v>
      </c>
      <c r="B1147" s="44" t="s">
        <v>587</v>
      </c>
      <c r="C1147" s="43" t="s">
        <v>40</v>
      </c>
      <c r="D1147" s="81" t="s">
        <v>588</v>
      </c>
      <c r="E1147" s="96" t="s">
        <v>63</v>
      </c>
      <c r="F1147" s="46">
        <v>944</v>
      </c>
      <c r="G1147" s="47"/>
      <c r="H1147" s="48"/>
      <c r="I1147" s="42"/>
    </row>
    <row r="1148" spans="1:9" ht="242.25" x14ac:dyDescent="0.2">
      <c r="A1148" s="36">
        <v>910</v>
      </c>
      <c r="B1148" s="44" t="s">
        <v>589</v>
      </c>
      <c r="C1148" s="43" t="s">
        <v>40</v>
      </c>
      <c r="D1148" s="81" t="s">
        <v>590</v>
      </c>
      <c r="E1148" s="96" t="s">
        <v>63</v>
      </c>
      <c r="F1148" s="46">
        <v>81</v>
      </c>
      <c r="G1148" s="47"/>
      <c r="H1148" s="48"/>
      <c r="I1148" s="42"/>
    </row>
    <row r="1149" spans="1:9" ht="242.25" x14ac:dyDescent="0.2">
      <c r="A1149" s="36">
        <v>911</v>
      </c>
      <c r="B1149" s="44" t="s">
        <v>591</v>
      </c>
      <c r="C1149" s="43" t="s">
        <v>40</v>
      </c>
      <c r="D1149" s="81" t="s">
        <v>592</v>
      </c>
      <c r="E1149" s="96" t="s">
        <v>63</v>
      </c>
      <c r="F1149" s="46">
        <v>49</v>
      </c>
      <c r="G1149" s="47"/>
      <c r="H1149" s="48"/>
      <c r="I1149" s="42"/>
    </row>
    <row r="1150" spans="1:9" ht="242.25" x14ac:dyDescent="0.2">
      <c r="A1150" s="36">
        <v>912</v>
      </c>
      <c r="B1150" s="44" t="s">
        <v>593</v>
      </c>
      <c r="C1150" s="43" t="s">
        <v>40</v>
      </c>
      <c r="D1150" s="81" t="s">
        <v>594</v>
      </c>
      <c r="E1150" s="96" t="s">
        <v>63</v>
      </c>
      <c r="F1150" s="46">
        <v>40</v>
      </c>
      <c r="G1150" s="47"/>
      <c r="H1150" s="48"/>
      <c r="I1150" s="42"/>
    </row>
    <row r="1151" spans="1:9" ht="242.25" x14ac:dyDescent="0.2">
      <c r="A1151" s="36">
        <v>913</v>
      </c>
      <c r="B1151" s="44" t="s">
        <v>595</v>
      </c>
      <c r="C1151" s="43" t="s">
        <v>40</v>
      </c>
      <c r="D1151" s="81" t="s">
        <v>596</v>
      </c>
      <c r="E1151" s="96" t="s">
        <v>63</v>
      </c>
      <c r="F1151" s="46">
        <v>20</v>
      </c>
      <c r="G1151" s="47"/>
      <c r="H1151" s="48"/>
      <c r="I1151" s="42"/>
    </row>
    <row r="1152" spans="1:9" ht="242.25" x14ac:dyDescent="0.2">
      <c r="A1152" s="36">
        <v>914</v>
      </c>
      <c r="B1152" s="44" t="s">
        <v>597</v>
      </c>
      <c r="C1152" s="43" t="s">
        <v>40</v>
      </c>
      <c r="D1152" s="81" t="s">
        <v>598</v>
      </c>
      <c r="E1152" s="96" t="s">
        <v>63</v>
      </c>
      <c r="F1152" s="46">
        <v>174</v>
      </c>
      <c r="G1152" s="47"/>
      <c r="H1152" s="48"/>
      <c r="I1152" s="42"/>
    </row>
    <row r="1153" spans="1:9" ht="242.25" x14ac:dyDescent="0.2">
      <c r="A1153" s="36">
        <v>915</v>
      </c>
      <c r="B1153" s="44" t="s">
        <v>599</v>
      </c>
      <c r="C1153" s="43" t="s">
        <v>40</v>
      </c>
      <c r="D1153" s="81" t="s">
        <v>600</v>
      </c>
      <c r="E1153" s="96" t="s">
        <v>63</v>
      </c>
      <c r="F1153" s="46">
        <v>1030</v>
      </c>
      <c r="G1153" s="47"/>
      <c r="H1153" s="48"/>
      <c r="I1153" s="42"/>
    </row>
    <row r="1154" spans="1:9" ht="242.25" x14ac:dyDescent="0.2">
      <c r="A1154" s="36">
        <v>916</v>
      </c>
      <c r="B1154" s="44" t="s">
        <v>601</v>
      </c>
      <c r="C1154" s="43" t="s">
        <v>40</v>
      </c>
      <c r="D1154" s="81" t="s">
        <v>602</v>
      </c>
      <c r="E1154" s="96" t="s">
        <v>63</v>
      </c>
      <c r="F1154" s="46">
        <v>175</v>
      </c>
      <c r="G1154" s="47"/>
      <c r="H1154" s="48"/>
      <c r="I1154" s="42"/>
    </row>
    <row r="1155" spans="1:9" ht="242.25" x14ac:dyDescent="0.2">
      <c r="A1155" s="36">
        <v>917</v>
      </c>
      <c r="B1155" s="44" t="s">
        <v>603</v>
      </c>
      <c r="C1155" s="43" t="s">
        <v>40</v>
      </c>
      <c r="D1155" s="81" t="s">
        <v>604</v>
      </c>
      <c r="E1155" s="96" t="s">
        <v>63</v>
      </c>
      <c r="F1155" s="46">
        <v>13</v>
      </c>
      <c r="G1155" s="47"/>
      <c r="H1155" s="48"/>
      <c r="I1155" s="42"/>
    </row>
    <row r="1156" spans="1:9" ht="242.25" x14ac:dyDescent="0.2">
      <c r="A1156" s="36">
        <v>918</v>
      </c>
      <c r="B1156" s="44" t="s">
        <v>605</v>
      </c>
      <c r="C1156" s="43" t="s">
        <v>40</v>
      </c>
      <c r="D1156" s="81" t="s">
        <v>606</v>
      </c>
      <c r="E1156" s="96" t="s">
        <v>63</v>
      </c>
      <c r="F1156" s="46">
        <v>1033</v>
      </c>
      <c r="G1156" s="47"/>
      <c r="H1156" s="48"/>
      <c r="I1156" s="42"/>
    </row>
    <row r="1157" spans="1:9" ht="242.25" x14ac:dyDescent="0.2">
      <c r="A1157" s="36">
        <v>919</v>
      </c>
      <c r="B1157" s="44" t="s">
        <v>607</v>
      </c>
      <c r="C1157" s="43" t="s">
        <v>40</v>
      </c>
      <c r="D1157" s="81" t="s">
        <v>608</v>
      </c>
      <c r="E1157" s="96" t="s">
        <v>63</v>
      </c>
      <c r="F1157" s="46">
        <v>834</v>
      </c>
      <c r="G1157" s="47"/>
      <c r="H1157" s="48"/>
      <c r="I1157" s="42"/>
    </row>
    <row r="1158" spans="1:9" ht="242.25" x14ac:dyDescent="0.2">
      <c r="A1158" s="36">
        <v>920</v>
      </c>
      <c r="B1158" s="44" t="s">
        <v>609</v>
      </c>
      <c r="C1158" s="43" t="s">
        <v>40</v>
      </c>
      <c r="D1158" s="81" t="s">
        <v>610</v>
      </c>
      <c r="E1158" s="96" t="s">
        <v>63</v>
      </c>
      <c r="F1158" s="46">
        <v>74</v>
      </c>
      <c r="G1158" s="47"/>
      <c r="H1158" s="48"/>
      <c r="I1158" s="42"/>
    </row>
    <row r="1159" spans="1:9" ht="242.25" x14ac:dyDescent="0.2">
      <c r="A1159" s="36">
        <v>921</v>
      </c>
      <c r="B1159" s="44" t="s">
        <v>611</v>
      </c>
      <c r="C1159" s="43" t="s">
        <v>40</v>
      </c>
      <c r="D1159" s="81" t="s">
        <v>612</v>
      </c>
      <c r="E1159" s="96" t="s">
        <v>63</v>
      </c>
      <c r="F1159" s="46">
        <v>418</v>
      </c>
      <c r="G1159" s="47"/>
      <c r="H1159" s="48"/>
      <c r="I1159" s="42"/>
    </row>
    <row r="1160" spans="1:9" ht="242.25" x14ac:dyDescent="0.2">
      <c r="A1160" s="36">
        <v>922</v>
      </c>
      <c r="B1160" s="44" t="s">
        <v>613</v>
      </c>
      <c r="C1160" s="43" t="s">
        <v>40</v>
      </c>
      <c r="D1160" s="81" t="s">
        <v>614</v>
      </c>
      <c r="E1160" s="96" t="s">
        <v>63</v>
      </c>
      <c r="F1160" s="46">
        <v>21</v>
      </c>
      <c r="G1160" s="47"/>
      <c r="H1160" s="48"/>
      <c r="I1160" s="42"/>
    </row>
    <row r="1161" spans="1:9" ht="242.25" x14ac:dyDescent="0.2">
      <c r="A1161" s="36">
        <v>923</v>
      </c>
      <c r="B1161" s="44" t="s">
        <v>615</v>
      </c>
      <c r="C1161" s="43" t="s">
        <v>40</v>
      </c>
      <c r="D1161" s="81" t="s">
        <v>616</v>
      </c>
      <c r="E1161" s="96" t="s">
        <v>63</v>
      </c>
      <c r="F1161" s="46">
        <v>229</v>
      </c>
      <c r="G1161" s="47"/>
      <c r="H1161" s="48"/>
      <c r="I1161" s="42"/>
    </row>
    <row r="1162" spans="1:9" ht="242.25" x14ac:dyDescent="0.2">
      <c r="A1162" s="36">
        <v>924</v>
      </c>
      <c r="B1162" s="44" t="s">
        <v>617</v>
      </c>
      <c r="C1162" s="43" t="s">
        <v>40</v>
      </c>
      <c r="D1162" s="81" t="s">
        <v>618</v>
      </c>
      <c r="E1162" s="96" t="s">
        <v>63</v>
      </c>
      <c r="F1162" s="46">
        <v>229</v>
      </c>
      <c r="G1162" s="47"/>
      <c r="H1162" s="48"/>
      <c r="I1162" s="42"/>
    </row>
    <row r="1163" spans="1:9" ht="242.25" x14ac:dyDescent="0.2">
      <c r="A1163" s="36">
        <v>925</v>
      </c>
      <c r="B1163" s="44" t="s">
        <v>619</v>
      </c>
      <c r="C1163" s="43" t="s">
        <v>40</v>
      </c>
      <c r="D1163" s="81" t="s">
        <v>620</v>
      </c>
      <c r="E1163" s="96" t="s">
        <v>63</v>
      </c>
      <c r="F1163" s="46">
        <v>77</v>
      </c>
      <c r="G1163" s="47"/>
      <c r="H1163" s="48"/>
      <c r="I1163" s="42"/>
    </row>
    <row r="1164" spans="1:9" ht="242.25" x14ac:dyDescent="0.2">
      <c r="A1164" s="36">
        <v>926</v>
      </c>
      <c r="B1164" s="44" t="s">
        <v>621</v>
      </c>
      <c r="C1164" s="43" t="s">
        <v>40</v>
      </c>
      <c r="D1164" s="81" t="s">
        <v>622</v>
      </c>
      <c r="E1164" s="96" t="s">
        <v>63</v>
      </c>
      <c r="F1164" s="46">
        <v>198</v>
      </c>
      <c r="G1164" s="47"/>
      <c r="H1164" s="48"/>
      <c r="I1164" s="42"/>
    </row>
    <row r="1165" spans="1:9" ht="242.25" x14ac:dyDescent="0.2">
      <c r="A1165" s="36">
        <v>927</v>
      </c>
      <c r="B1165" s="44" t="s">
        <v>623</v>
      </c>
      <c r="C1165" s="43" t="s">
        <v>40</v>
      </c>
      <c r="D1165" s="81" t="s">
        <v>624</v>
      </c>
      <c r="E1165" s="96" t="s">
        <v>63</v>
      </c>
      <c r="F1165" s="46">
        <v>174</v>
      </c>
      <c r="G1165" s="47"/>
      <c r="H1165" s="48"/>
      <c r="I1165" s="42"/>
    </row>
    <row r="1166" spans="1:9" ht="178.5" x14ac:dyDescent="0.2">
      <c r="A1166" s="36">
        <v>928</v>
      </c>
      <c r="B1166" s="44" t="s">
        <v>625</v>
      </c>
      <c r="C1166" s="49" t="s">
        <v>219</v>
      </c>
      <c r="D1166" s="81" t="s">
        <v>626</v>
      </c>
      <c r="E1166" s="96" t="s">
        <v>20</v>
      </c>
      <c r="F1166" s="46">
        <v>1.85</v>
      </c>
      <c r="G1166" s="47"/>
      <c r="H1166" s="48"/>
      <c r="I1166" s="42"/>
    </row>
    <row r="1167" spans="1:9" ht="178.5" x14ac:dyDescent="0.2">
      <c r="A1167" s="36">
        <v>929</v>
      </c>
      <c r="B1167" s="44" t="s">
        <v>1311</v>
      </c>
      <c r="C1167" s="49" t="s">
        <v>1312</v>
      </c>
      <c r="D1167" s="81" t="s">
        <v>1313</v>
      </c>
      <c r="E1167" s="96" t="s">
        <v>63</v>
      </c>
      <c r="F1167" s="46">
        <v>0</v>
      </c>
      <c r="G1167" s="47"/>
      <c r="H1167" s="48"/>
      <c r="I1167" s="42"/>
    </row>
    <row r="1168" spans="1:9" ht="38.25" x14ac:dyDescent="0.2">
      <c r="A1168" s="36"/>
      <c r="B1168" s="37" t="s">
        <v>1314</v>
      </c>
      <c r="C1168" s="43"/>
      <c r="D1168" s="79" t="s">
        <v>1315</v>
      </c>
      <c r="E1168" s="95"/>
      <c r="F1168" s="39"/>
      <c r="G1168" s="40"/>
      <c r="H1168" s="48"/>
      <c r="I1168" s="42"/>
    </row>
    <row r="1169" spans="1:9" ht="216.75" x14ac:dyDescent="0.2">
      <c r="A1169" s="36">
        <v>930</v>
      </c>
      <c r="B1169" s="44" t="s">
        <v>629</v>
      </c>
      <c r="C1169" s="49" t="s">
        <v>40</v>
      </c>
      <c r="D1169" s="81" t="s">
        <v>630</v>
      </c>
      <c r="E1169" s="96" t="s">
        <v>42</v>
      </c>
      <c r="F1169" s="46">
        <v>4904.62</v>
      </c>
      <c r="G1169" s="47"/>
      <c r="H1169" s="48"/>
      <c r="I1169" s="42"/>
    </row>
    <row r="1170" spans="1:9" ht="204" x14ac:dyDescent="0.2">
      <c r="A1170" s="36">
        <v>931</v>
      </c>
      <c r="B1170" s="44" t="s">
        <v>631</v>
      </c>
      <c r="C1170" s="49" t="s">
        <v>44</v>
      </c>
      <c r="D1170" s="81" t="s">
        <v>632</v>
      </c>
      <c r="E1170" s="96" t="s">
        <v>20</v>
      </c>
      <c r="F1170" s="46">
        <v>30.66</v>
      </c>
      <c r="G1170" s="47"/>
      <c r="H1170" s="48"/>
      <c r="I1170" s="42"/>
    </row>
    <row r="1171" spans="1:9" ht="229.5" x14ac:dyDescent="0.2">
      <c r="A1171" s="36">
        <v>932</v>
      </c>
      <c r="B1171" s="44" t="s">
        <v>633</v>
      </c>
      <c r="C1171" s="43" t="s">
        <v>211</v>
      </c>
      <c r="D1171" s="81" t="s">
        <v>634</v>
      </c>
      <c r="E1171" s="96" t="s">
        <v>198</v>
      </c>
      <c r="F1171" s="46">
        <v>236.22</v>
      </c>
      <c r="G1171" s="47"/>
      <c r="H1171" s="48"/>
      <c r="I1171" s="42"/>
    </row>
    <row r="1172" spans="1:9" ht="280.5" x14ac:dyDescent="0.2">
      <c r="A1172" s="36">
        <v>933</v>
      </c>
      <c r="B1172" s="44" t="s">
        <v>635</v>
      </c>
      <c r="C1172" s="49" t="s">
        <v>185</v>
      </c>
      <c r="D1172" s="81" t="s">
        <v>636</v>
      </c>
      <c r="E1172" s="96" t="s">
        <v>42</v>
      </c>
      <c r="F1172" s="46">
        <v>629.04</v>
      </c>
      <c r="G1172" s="47"/>
      <c r="H1172" s="48"/>
      <c r="I1172" s="42"/>
    </row>
    <row r="1173" spans="1:9" ht="204" x14ac:dyDescent="0.2">
      <c r="A1173" s="36">
        <v>934</v>
      </c>
      <c r="B1173" s="44" t="s">
        <v>637</v>
      </c>
      <c r="C1173" s="49" t="s">
        <v>638</v>
      </c>
      <c r="D1173" s="80" t="s">
        <v>639</v>
      </c>
      <c r="E1173" s="96" t="s">
        <v>63</v>
      </c>
      <c r="F1173" s="46">
        <v>19</v>
      </c>
      <c r="G1173" s="47"/>
      <c r="H1173" s="48"/>
      <c r="I1173" s="42"/>
    </row>
    <row r="1174" spans="1:9" ht="306" x14ac:dyDescent="0.2">
      <c r="A1174" s="36">
        <v>935</v>
      </c>
      <c r="B1174" s="44" t="s">
        <v>640</v>
      </c>
      <c r="C1174" s="49" t="s">
        <v>185</v>
      </c>
      <c r="D1174" s="81" t="s">
        <v>641</v>
      </c>
      <c r="E1174" s="96" t="s">
        <v>42</v>
      </c>
      <c r="F1174" s="46">
        <v>4025.39</v>
      </c>
      <c r="G1174" s="47"/>
      <c r="H1174" s="48"/>
      <c r="I1174" s="42"/>
    </row>
    <row r="1175" spans="1:9" ht="204" x14ac:dyDescent="0.2">
      <c r="A1175" s="36">
        <v>936</v>
      </c>
      <c r="B1175" s="44" t="s">
        <v>642</v>
      </c>
      <c r="C1175" s="49" t="s">
        <v>423</v>
      </c>
      <c r="D1175" s="80" t="s">
        <v>643</v>
      </c>
      <c r="E1175" s="96" t="s">
        <v>63</v>
      </c>
      <c r="F1175" s="46">
        <v>40</v>
      </c>
      <c r="G1175" s="47"/>
      <c r="H1175" s="48"/>
      <c r="I1175" s="42"/>
    </row>
    <row r="1176" spans="1:9" ht="25.5" x14ac:dyDescent="0.2">
      <c r="A1176" s="36"/>
      <c r="B1176" s="37" t="s">
        <v>1316</v>
      </c>
      <c r="C1176" s="43"/>
      <c r="D1176" s="79" t="s">
        <v>1317</v>
      </c>
      <c r="E1176" s="95"/>
      <c r="F1176" s="39"/>
      <c r="G1176" s="40"/>
      <c r="H1176" s="48"/>
      <c r="I1176" s="42"/>
    </row>
    <row r="1177" spans="1:9" ht="204" x14ac:dyDescent="0.2">
      <c r="A1177" s="36">
        <v>937</v>
      </c>
      <c r="B1177" s="44" t="s">
        <v>646</v>
      </c>
      <c r="C1177" s="49" t="s">
        <v>40</v>
      </c>
      <c r="D1177" s="81" t="s">
        <v>647</v>
      </c>
      <c r="E1177" s="96" t="s">
        <v>42</v>
      </c>
      <c r="F1177" s="46">
        <v>2492.8200000000002</v>
      </c>
      <c r="G1177" s="47"/>
      <c r="H1177" s="48"/>
      <c r="I1177" s="42"/>
    </row>
    <row r="1178" spans="1:9" ht="216.75" x14ac:dyDescent="0.2">
      <c r="A1178" s="36">
        <v>938</v>
      </c>
      <c r="B1178" s="44" t="s">
        <v>648</v>
      </c>
      <c r="C1178" s="49" t="s">
        <v>649</v>
      </c>
      <c r="D1178" s="81" t="s">
        <v>650</v>
      </c>
      <c r="E1178" s="96" t="s">
        <v>198</v>
      </c>
      <c r="F1178" s="46">
        <v>101.02</v>
      </c>
      <c r="G1178" s="47"/>
      <c r="H1178" s="48"/>
      <c r="I1178" s="42"/>
    </row>
    <row r="1179" spans="1:9" ht="191.25" x14ac:dyDescent="0.2">
      <c r="A1179" s="36">
        <v>939</v>
      </c>
      <c r="B1179" s="44" t="s">
        <v>651</v>
      </c>
      <c r="C1179" s="49" t="s">
        <v>44</v>
      </c>
      <c r="D1179" s="81" t="s">
        <v>652</v>
      </c>
      <c r="E1179" s="96" t="s">
        <v>20</v>
      </c>
      <c r="F1179" s="46">
        <v>90.9</v>
      </c>
      <c r="G1179" s="47"/>
      <c r="H1179" s="48"/>
      <c r="I1179" s="42"/>
    </row>
    <row r="1180" spans="1:9" ht="25.5" x14ac:dyDescent="0.2">
      <c r="A1180" s="36"/>
      <c r="B1180" s="37" t="s">
        <v>1318</v>
      </c>
      <c r="C1180" s="43"/>
      <c r="D1180" s="79" t="s">
        <v>1319</v>
      </c>
      <c r="E1180" s="95"/>
      <c r="F1180" s="39"/>
      <c r="G1180" s="40"/>
      <c r="H1180" s="48"/>
      <c r="I1180" s="42"/>
    </row>
    <row r="1181" spans="1:9" ht="204" x14ac:dyDescent="0.2">
      <c r="A1181" s="36">
        <v>940</v>
      </c>
      <c r="B1181" s="44" t="s">
        <v>655</v>
      </c>
      <c r="C1181" s="49" t="s">
        <v>40</v>
      </c>
      <c r="D1181" s="81" t="s">
        <v>656</v>
      </c>
      <c r="E1181" s="96" t="s">
        <v>42</v>
      </c>
      <c r="F1181" s="46">
        <v>11311.13</v>
      </c>
      <c r="G1181" s="47"/>
      <c r="H1181" s="48"/>
      <c r="I1181" s="42"/>
    </row>
    <row r="1182" spans="1:9" ht="216.75" x14ac:dyDescent="0.2">
      <c r="A1182" s="36">
        <v>941</v>
      </c>
      <c r="B1182" s="44" t="s">
        <v>657</v>
      </c>
      <c r="C1182" s="49" t="s">
        <v>649</v>
      </c>
      <c r="D1182" s="81" t="s">
        <v>658</v>
      </c>
      <c r="E1182" s="96" t="s">
        <v>198</v>
      </c>
      <c r="F1182" s="46">
        <v>534.92999999999995</v>
      </c>
      <c r="G1182" s="47"/>
      <c r="H1182" s="48"/>
      <c r="I1182" s="42"/>
    </row>
    <row r="1183" spans="1:9" ht="191.25" x14ac:dyDescent="0.2">
      <c r="A1183" s="36">
        <v>942</v>
      </c>
      <c r="B1183" s="44" t="s">
        <v>659</v>
      </c>
      <c r="C1183" s="49" t="s">
        <v>44</v>
      </c>
      <c r="D1183" s="81" t="s">
        <v>660</v>
      </c>
      <c r="E1183" s="96" t="s">
        <v>20</v>
      </c>
      <c r="F1183" s="46">
        <v>106.99</v>
      </c>
      <c r="G1183" s="47"/>
      <c r="H1183" s="48"/>
      <c r="I1183" s="42"/>
    </row>
    <row r="1184" spans="1:9" ht="229.5" x14ac:dyDescent="0.2">
      <c r="A1184" s="36">
        <v>943</v>
      </c>
      <c r="B1184" s="44" t="s">
        <v>661</v>
      </c>
      <c r="C1184" s="49" t="s">
        <v>185</v>
      </c>
      <c r="D1184" s="81" t="s">
        <v>662</v>
      </c>
      <c r="E1184" s="96" t="s">
        <v>42</v>
      </c>
      <c r="F1184" s="46">
        <v>3894.3</v>
      </c>
      <c r="G1184" s="47"/>
      <c r="H1184" s="48"/>
      <c r="I1184" s="42"/>
    </row>
    <row r="1185" spans="1:9" ht="25.5" x14ac:dyDescent="0.2">
      <c r="A1185" s="36"/>
      <c r="B1185" s="37" t="s">
        <v>1320</v>
      </c>
      <c r="C1185" s="43"/>
      <c r="D1185" s="79" t="s">
        <v>1321</v>
      </c>
      <c r="E1185" s="95"/>
      <c r="F1185" s="39"/>
      <c r="G1185" s="40"/>
      <c r="H1185" s="48"/>
      <c r="I1185" s="42"/>
    </row>
    <row r="1186" spans="1:9" ht="216.75" x14ac:dyDescent="0.2">
      <c r="A1186" s="36">
        <v>944</v>
      </c>
      <c r="B1186" s="44" t="s">
        <v>665</v>
      </c>
      <c r="C1186" s="49" t="s">
        <v>40</v>
      </c>
      <c r="D1186" s="81" t="s">
        <v>666</v>
      </c>
      <c r="E1186" s="96" t="s">
        <v>42</v>
      </c>
      <c r="F1186" s="46">
        <v>2883.36</v>
      </c>
      <c r="G1186" s="47"/>
      <c r="H1186" s="48"/>
      <c r="I1186" s="42"/>
    </row>
    <row r="1187" spans="1:9" ht="216.75" x14ac:dyDescent="0.2">
      <c r="A1187" s="36">
        <v>945</v>
      </c>
      <c r="B1187" s="44" t="s">
        <v>667</v>
      </c>
      <c r="C1187" s="49" t="s">
        <v>649</v>
      </c>
      <c r="D1187" s="81" t="s">
        <v>668</v>
      </c>
      <c r="E1187" s="96" t="s">
        <v>198</v>
      </c>
      <c r="F1187" s="46">
        <v>96.01</v>
      </c>
      <c r="G1187" s="47"/>
      <c r="H1187" s="48"/>
      <c r="I1187" s="42"/>
    </row>
    <row r="1188" spans="1:9" ht="204" x14ac:dyDescent="0.2">
      <c r="A1188" s="36">
        <v>946</v>
      </c>
      <c r="B1188" s="44" t="s">
        <v>669</v>
      </c>
      <c r="C1188" s="49" t="s">
        <v>44</v>
      </c>
      <c r="D1188" s="81" t="s">
        <v>670</v>
      </c>
      <c r="E1188" s="96" t="s">
        <v>20</v>
      </c>
      <c r="F1188" s="46">
        <v>20.43</v>
      </c>
      <c r="G1188" s="47"/>
      <c r="H1188" s="48"/>
      <c r="I1188" s="42"/>
    </row>
    <row r="1189" spans="1:9" ht="216.75" x14ac:dyDescent="0.2">
      <c r="A1189" s="36">
        <v>947</v>
      </c>
      <c r="B1189" s="44" t="s">
        <v>671</v>
      </c>
      <c r="C1189" s="49" t="s">
        <v>216</v>
      </c>
      <c r="D1189" s="81" t="s">
        <v>672</v>
      </c>
      <c r="E1189" s="96" t="s">
        <v>42</v>
      </c>
      <c r="F1189" s="46">
        <v>1598.71</v>
      </c>
      <c r="G1189" s="47"/>
      <c r="H1189" s="48"/>
      <c r="I1189" s="42"/>
    </row>
    <row r="1190" spans="1:9" ht="216.75" x14ac:dyDescent="0.2">
      <c r="A1190" s="36">
        <v>948</v>
      </c>
      <c r="B1190" s="44" t="s">
        <v>673</v>
      </c>
      <c r="C1190" s="49" t="s">
        <v>216</v>
      </c>
      <c r="D1190" s="81" t="s">
        <v>674</v>
      </c>
      <c r="E1190" s="96" t="s">
        <v>42</v>
      </c>
      <c r="F1190" s="46">
        <v>828.5</v>
      </c>
      <c r="G1190" s="47"/>
      <c r="H1190" s="48"/>
      <c r="I1190" s="42"/>
    </row>
    <row r="1191" spans="1:9" ht="242.25" x14ac:dyDescent="0.2">
      <c r="A1191" s="36">
        <v>949</v>
      </c>
      <c r="B1191" s="44" t="s">
        <v>675</v>
      </c>
      <c r="C1191" s="49" t="s">
        <v>216</v>
      </c>
      <c r="D1191" s="81" t="s">
        <v>676</v>
      </c>
      <c r="E1191" s="96" t="s">
        <v>42</v>
      </c>
      <c r="F1191" s="46">
        <v>4664.45</v>
      </c>
      <c r="G1191" s="47"/>
      <c r="H1191" s="48"/>
      <c r="I1191" s="42"/>
    </row>
    <row r="1192" spans="1:9" ht="267.75" x14ac:dyDescent="0.2">
      <c r="A1192" s="36">
        <v>950</v>
      </c>
      <c r="B1192" s="44" t="s">
        <v>677</v>
      </c>
      <c r="C1192" s="49" t="s">
        <v>185</v>
      </c>
      <c r="D1192" s="81" t="s">
        <v>678</v>
      </c>
      <c r="E1192" s="96" t="s">
        <v>42</v>
      </c>
      <c r="F1192" s="46">
        <v>4797.67</v>
      </c>
      <c r="G1192" s="47"/>
      <c r="H1192" s="48"/>
      <c r="I1192" s="42"/>
    </row>
    <row r="1193" spans="1:9" ht="255" x14ac:dyDescent="0.2">
      <c r="A1193" s="36">
        <v>951</v>
      </c>
      <c r="B1193" s="44" t="s">
        <v>679</v>
      </c>
      <c r="C1193" s="49" t="s">
        <v>185</v>
      </c>
      <c r="D1193" s="81" t="s">
        <v>680</v>
      </c>
      <c r="E1193" s="96" t="s">
        <v>42</v>
      </c>
      <c r="F1193" s="46">
        <v>469.97</v>
      </c>
      <c r="G1193" s="47"/>
      <c r="H1193" s="48"/>
      <c r="I1193" s="42"/>
    </row>
    <row r="1194" spans="1:9" ht="242.25" x14ac:dyDescent="0.2">
      <c r="A1194" s="36">
        <v>952</v>
      </c>
      <c r="B1194" s="44" t="s">
        <v>681</v>
      </c>
      <c r="C1194" s="49" t="s">
        <v>185</v>
      </c>
      <c r="D1194" s="81" t="s">
        <v>682</v>
      </c>
      <c r="E1194" s="96" t="s">
        <v>42</v>
      </c>
      <c r="F1194" s="46">
        <v>377.44</v>
      </c>
      <c r="G1194" s="47"/>
      <c r="H1194" s="48"/>
      <c r="I1194" s="42"/>
    </row>
    <row r="1195" spans="1:9" x14ac:dyDescent="0.2">
      <c r="A1195" s="36"/>
      <c r="B1195" s="37" t="s">
        <v>1322</v>
      </c>
      <c r="C1195" s="43"/>
      <c r="D1195" s="79" t="s">
        <v>1323</v>
      </c>
      <c r="E1195" s="95"/>
      <c r="F1195" s="39"/>
      <c r="G1195" s="40"/>
      <c r="H1195" s="48"/>
      <c r="I1195" s="42"/>
    </row>
    <row r="1196" spans="1:9" ht="267.75" x14ac:dyDescent="0.2">
      <c r="A1196" s="36">
        <v>953</v>
      </c>
      <c r="B1196" s="44" t="s">
        <v>1324</v>
      </c>
      <c r="C1196" s="49" t="s">
        <v>1325</v>
      </c>
      <c r="D1196" s="80" t="s">
        <v>1326</v>
      </c>
      <c r="E1196" s="96" t="s">
        <v>30</v>
      </c>
      <c r="F1196" s="46">
        <v>614.79999999999995</v>
      </c>
      <c r="G1196" s="47"/>
      <c r="H1196" s="48"/>
      <c r="I1196" s="42"/>
    </row>
    <row r="1197" spans="1:9" ht="165.75" x14ac:dyDescent="0.2">
      <c r="A1197" s="36">
        <v>954</v>
      </c>
      <c r="B1197" s="44" t="s">
        <v>1327</v>
      </c>
      <c r="C1197" s="49" t="s">
        <v>1328</v>
      </c>
      <c r="D1197" s="80" t="s">
        <v>1329</v>
      </c>
      <c r="E1197" s="96" t="s">
        <v>20</v>
      </c>
      <c r="F1197" s="46">
        <v>16</v>
      </c>
      <c r="G1197" s="47"/>
      <c r="H1197" s="48"/>
      <c r="I1197" s="42"/>
    </row>
    <row r="1198" spans="1:9" x14ac:dyDescent="0.2">
      <c r="A1198" s="36"/>
      <c r="B1198" s="37" t="s">
        <v>1330</v>
      </c>
      <c r="C1198" s="43"/>
      <c r="D1198" s="79" t="s">
        <v>1331</v>
      </c>
      <c r="E1198" s="95"/>
      <c r="F1198" s="39"/>
      <c r="G1198" s="40"/>
      <c r="H1198" s="48"/>
      <c r="I1198" s="42"/>
    </row>
    <row r="1199" spans="1:9" x14ac:dyDescent="0.2">
      <c r="A1199" s="36"/>
      <c r="B1199" s="37" t="s">
        <v>1332</v>
      </c>
      <c r="C1199" s="43"/>
      <c r="D1199" s="79" t="s">
        <v>1333</v>
      </c>
      <c r="E1199" s="95"/>
      <c r="F1199" s="39"/>
      <c r="G1199" s="40"/>
      <c r="H1199" s="48"/>
      <c r="I1199" s="42"/>
    </row>
    <row r="1200" spans="1:9" ht="178.5" x14ac:dyDescent="0.2">
      <c r="A1200" s="36">
        <v>955</v>
      </c>
      <c r="B1200" s="44" t="s">
        <v>687</v>
      </c>
      <c r="C1200" s="51" t="s">
        <v>47</v>
      </c>
      <c r="D1200" s="81" t="s">
        <v>688</v>
      </c>
      <c r="E1200" s="96" t="s">
        <v>20</v>
      </c>
      <c r="F1200" s="46">
        <v>5084.92</v>
      </c>
      <c r="G1200" s="47"/>
      <c r="H1200" s="48"/>
      <c r="I1200" s="42"/>
    </row>
    <row r="1201" spans="1:9" x14ac:dyDescent="0.2">
      <c r="A1201" s="36"/>
      <c r="B1201" s="37" t="s">
        <v>1334</v>
      </c>
      <c r="C1201" s="43"/>
      <c r="D1201" s="79" t="s">
        <v>1335</v>
      </c>
      <c r="E1201" s="95"/>
      <c r="F1201" s="39"/>
      <c r="G1201" s="40"/>
      <c r="H1201" s="48"/>
      <c r="I1201" s="42"/>
    </row>
    <row r="1202" spans="1:9" ht="204" x14ac:dyDescent="0.2">
      <c r="A1202" s="36">
        <v>956</v>
      </c>
      <c r="B1202" s="44" t="s">
        <v>554</v>
      </c>
      <c r="C1202" s="49" t="s">
        <v>40</v>
      </c>
      <c r="D1202" s="81" t="s">
        <v>555</v>
      </c>
      <c r="E1202" s="96" t="s">
        <v>42</v>
      </c>
      <c r="F1202" s="46">
        <v>37716.370000000003</v>
      </c>
      <c r="G1202" s="47"/>
      <c r="H1202" s="48"/>
      <c r="I1202" s="42"/>
    </row>
    <row r="1203" spans="1:9" ht="191.25" x14ac:dyDescent="0.2">
      <c r="A1203" s="36">
        <v>957</v>
      </c>
      <c r="B1203" s="44" t="s">
        <v>556</v>
      </c>
      <c r="C1203" s="49" t="s">
        <v>44</v>
      </c>
      <c r="D1203" s="81" t="s">
        <v>557</v>
      </c>
      <c r="E1203" s="96" t="s">
        <v>20</v>
      </c>
      <c r="F1203" s="46">
        <v>181.92</v>
      </c>
      <c r="G1203" s="47"/>
      <c r="H1203" s="48"/>
      <c r="I1203" s="42"/>
    </row>
    <row r="1204" spans="1:9" ht="216.75" x14ac:dyDescent="0.2">
      <c r="A1204" s="36">
        <v>958</v>
      </c>
      <c r="B1204" s="44" t="s">
        <v>558</v>
      </c>
      <c r="C1204" s="43" t="s">
        <v>211</v>
      </c>
      <c r="D1204" s="81" t="s">
        <v>559</v>
      </c>
      <c r="E1204" s="96" t="s">
        <v>198</v>
      </c>
      <c r="F1204" s="46">
        <v>242.56</v>
      </c>
      <c r="G1204" s="47"/>
      <c r="H1204" s="48"/>
      <c r="I1204" s="42"/>
    </row>
    <row r="1205" spans="1:9" ht="318.75" x14ac:dyDescent="0.2">
      <c r="A1205" s="36">
        <v>959</v>
      </c>
      <c r="B1205" s="44" t="s">
        <v>691</v>
      </c>
      <c r="C1205" s="49" t="s">
        <v>185</v>
      </c>
      <c r="D1205" s="81" t="s">
        <v>692</v>
      </c>
      <c r="E1205" s="96" t="s">
        <v>42</v>
      </c>
      <c r="F1205" s="46">
        <v>12317.95</v>
      </c>
      <c r="G1205" s="47"/>
      <c r="H1205" s="48"/>
      <c r="I1205" s="42"/>
    </row>
    <row r="1206" spans="1:9" x14ac:dyDescent="0.2">
      <c r="A1206" s="36"/>
      <c r="B1206" s="37" t="s">
        <v>1336</v>
      </c>
      <c r="C1206" s="43"/>
      <c r="D1206" s="79" t="s">
        <v>1337</v>
      </c>
      <c r="E1206" s="95"/>
      <c r="F1206" s="39"/>
      <c r="G1206" s="40"/>
      <c r="H1206" s="48"/>
      <c r="I1206" s="42"/>
    </row>
    <row r="1207" spans="1:9" x14ac:dyDescent="0.2">
      <c r="A1207" s="36"/>
      <c r="B1207" s="37" t="s">
        <v>1338</v>
      </c>
      <c r="C1207" s="43"/>
      <c r="D1207" s="79" t="s">
        <v>1339</v>
      </c>
      <c r="E1207" s="95"/>
      <c r="F1207" s="39"/>
      <c r="G1207" s="40"/>
      <c r="H1207" s="48"/>
      <c r="I1207" s="42"/>
    </row>
    <row r="1208" spans="1:9" ht="178.5" x14ac:dyDescent="0.2">
      <c r="A1208" s="36">
        <v>960</v>
      </c>
      <c r="B1208" s="44" t="s">
        <v>687</v>
      </c>
      <c r="C1208" s="51" t="s">
        <v>47</v>
      </c>
      <c r="D1208" s="81" t="s">
        <v>688</v>
      </c>
      <c r="E1208" s="96" t="s">
        <v>20</v>
      </c>
      <c r="F1208" s="46">
        <v>1629.18</v>
      </c>
      <c r="G1208" s="47"/>
      <c r="H1208" s="48"/>
      <c r="I1208" s="42"/>
    </row>
    <row r="1209" spans="1:9" x14ac:dyDescent="0.2">
      <c r="A1209" s="36"/>
      <c r="B1209" s="37" t="s">
        <v>1340</v>
      </c>
      <c r="C1209" s="43"/>
      <c r="D1209" s="79" t="s">
        <v>1341</v>
      </c>
      <c r="E1209" s="95"/>
      <c r="F1209" s="39"/>
      <c r="G1209" s="40"/>
      <c r="H1209" s="48"/>
      <c r="I1209" s="42"/>
    </row>
    <row r="1210" spans="1:9" ht="204" x14ac:dyDescent="0.2">
      <c r="A1210" s="36">
        <v>961</v>
      </c>
      <c r="B1210" s="44" t="s">
        <v>554</v>
      </c>
      <c r="C1210" s="49" t="s">
        <v>40</v>
      </c>
      <c r="D1210" s="81" t="s">
        <v>555</v>
      </c>
      <c r="E1210" s="96" t="s">
        <v>42</v>
      </c>
      <c r="F1210" s="46">
        <v>16280.11</v>
      </c>
      <c r="G1210" s="47"/>
      <c r="H1210" s="48"/>
      <c r="I1210" s="42"/>
    </row>
    <row r="1211" spans="1:9" ht="191.25" x14ac:dyDescent="0.2">
      <c r="A1211" s="36">
        <v>962</v>
      </c>
      <c r="B1211" s="44" t="s">
        <v>556</v>
      </c>
      <c r="C1211" s="49" t="s">
        <v>44</v>
      </c>
      <c r="D1211" s="81" t="s">
        <v>557</v>
      </c>
      <c r="E1211" s="96" t="s">
        <v>20</v>
      </c>
      <c r="F1211" s="46">
        <v>78.53</v>
      </c>
      <c r="G1211" s="47"/>
      <c r="H1211" s="48"/>
      <c r="I1211" s="42"/>
    </row>
    <row r="1212" spans="1:9" ht="216.75" x14ac:dyDescent="0.2">
      <c r="A1212" s="36">
        <v>963</v>
      </c>
      <c r="B1212" s="44" t="s">
        <v>558</v>
      </c>
      <c r="C1212" s="43" t="s">
        <v>211</v>
      </c>
      <c r="D1212" s="81" t="s">
        <v>559</v>
      </c>
      <c r="E1212" s="96" t="s">
        <v>198</v>
      </c>
      <c r="F1212" s="46">
        <v>104.7</v>
      </c>
      <c r="G1212" s="47"/>
      <c r="H1212" s="48"/>
      <c r="I1212" s="42"/>
    </row>
    <row r="1213" spans="1:9" ht="318.75" x14ac:dyDescent="0.2">
      <c r="A1213" s="36">
        <v>964</v>
      </c>
      <c r="B1213" s="44" t="s">
        <v>691</v>
      </c>
      <c r="C1213" s="49" t="s">
        <v>185</v>
      </c>
      <c r="D1213" s="81" t="s">
        <v>692</v>
      </c>
      <c r="E1213" s="96" t="s">
        <v>42</v>
      </c>
      <c r="F1213" s="46">
        <v>12317.95</v>
      </c>
      <c r="G1213" s="47"/>
      <c r="H1213" s="48"/>
      <c r="I1213" s="42"/>
    </row>
    <row r="1214" spans="1:9" x14ac:dyDescent="0.2">
      <c r="A1214" s="36"/>
      <c r="B1214" s="37" t="s">
        <v>1342</v>
      </c>
      <c r="C1214" s="43"/>
      <c r="D1214" s="79" t="s">
        <v>1343</v>
      </c>
      <c r="E1214" s="95"/>
      <c r="F1214" s="39"/>
      <c r="G1214" s="40"/>
      <c r="H1214" s="48"/>
      <c r="I1214" s="42"/>
    </row>
    <row r="1215" spans="1:9" ht="25.5" x14ac:dyDescent="0.2">
      <c r="A1215" s="36"/>
      <c r="B1215" s="37" t="s">
        <v>1344</v>
      </c>
      <c r="C1215" s="43"/>
      <c r="D1215" s="79" t="s">
        <v>1345</v>
      </c>
      <c r="E1215" s="95"/>
      <c r="F1215" s="39"/>
      <c r="G1215" s="40"/>
      <c r="H1215" s="48"/>
      <c r="I1215" s="42"/>
    </row>
    <row r="1216" spans="1:9" ht="331.5" x14ac:dyDescent="0.2">
      <c r="A1216" s="36">
        <v>965</v>
      </c>
      <c r="B1216" s="44" t="s">
        <v>703</v>
      </c>
      <c r="C1216" s="49" t="s">
        <v>704</v>
      </c>
      <c r="D1216" s="81" t="s">
        <v>705</v>
      </c>
      <c r="E1216" s="96" t="s">
        <v>63</v>
      </c>
      <c r="F1216" s="46">
        <v>38</v>
      </c>
      <c r="G1216" s="47"/>
      <c r="H1216" s="48"/>
      <c r="I1216" s="42"/>
    </row>
    <row r="1217" spans="1:9" ht="306" x14ac:dyDescent="0.2">
      <c r="A1217" s="36">
        <v>966</v>
      </c>
      <c r="B1217" s="44" t="s">
        <v>706</v>
      </c>
      <c r="C1217" s="49" t="s">
        <v>704</v>
      </c>
      <c r="D1217" s="81" t="s">
        <v>707</v>
      </c>
      <c r="E1217" s="96" t="s">
        <v>63</v>
      </c>
      <c r="F1217" s="46">
        <v>10</v>
      </c>
      <c r="G1217" s="47"/>
      <c r="H1217" s="48"/>
      <c r="I1217" s="42"/>
    </row>
    <row r="1218" spans="1:9" x14ac:dyDescent="0.2">
      <c r="A1218" s="36"/>
      <c r="B1218" s="37" t="s">
        <v>1346</v>
      </c>
      <c r="C1218" s="43"/>
      <c r="D1218" s="79" t="s">
        <v>1347</v>
      </c>
      <c r="E1218" s="95"/>
      <c r="F1218" s="39"/>
      <c r="G1218" s="40"/>
      <c r="H1218" s="48"/>
      <c r="I1218" s="42"/>
    </row>
    <row r="1219" spans="1:9" x14ac:dyDescent="0.2">
      <c r="A1219" s="36"/>
      <c r="B1219" s="37" t="s">
        <v>1348</v>
      </c>
      <c r="C1219" s="43"/>
      <c r="D1219" s="79" t="s">
        <v>1349</v>
      </c>
      <c r="E1219" s="95"/>
      <c r="F1219" s="39"/>
      <c r="G1219" s="40"/>
      <c r="H1219" s="48"/>
      <c r="I1219" s="42"/>
    </row>
    <row r="1220" spans="1:9" ht="331.5" x14ac:dyDescent="0.2">
      <c r="A1220" s="36">
        <v>967</v>
      </c>
      <c r="B1220" s="44" t="s">
        <v>712</v>
      </c>
      <c r="C1220" s="49" t="s">
        <v>713</v>
      </c>
      <c r="D1220" s="81" t="s">
        <v>714</v>
      </c>
      <c r="E1220" s="96" t="s">
        <v>198</v>
      </c>
      <c r="F1220" s="46">
        <v>787.96</v>
      </c>
      <c r="G1220" s="47"/>
      <c r="H1220" s="48"/>
      <c r="I1220" s="42"/>
    </row>
    <row r="1221" spans="1:9" ht="331.5" x14ac:dyDescent="0.2">
      <c r="A1221" s="36">
        <v>968</v>
      </c>
      <c r="B1221" s="44" t="s">
        <v>715</v>
      </c>
      <c r="C1221" s="49" t="s">
        <v>713</v>
      </c>
      <c r="D1221" s="81" t="s">
        <v>716</v>
      </c>
      <c r="E1221" s="96" t="s">
        <v>198</v>
      </c>
      <c r="F1221" s="46">
        <v>271.38</v>
      </c>
      <c r="G1221" s="47"/>
      <c r="H1221" s="48"/>
      <c r="I1221" s="42"/>
    </row>
    <row r="1222" spans="1:9" ht="331.5" x14ac:dyDescent="0.2">
      <c r="A1222" s="36">
        <v>969</v>
      </c>
      <c r="B1222" s="44" t="s">
        <v>717</v>
      </c>
      <c r="C1222" s="49" t="s">
        <v>718</v>
      </c>
      <c r="D1222" s="81" t="s">
        <v>719</v>
      </c>
      <c r="E1222" s="96" t="s">
        <v>30</v>
      </c>
      <c r="F1222" s="46">
        <v>187.32</v>
      </c>
      <c r="G1222" s="47"/>
      <c r="H1222" s="48"/>
      <c r="I1222" s="42"/>
    </row>
    <row r="1223" spans="1:9" ht="255" x14ac:dyDescent="0.2">
      <c r="A1223" s="36">
        <v>970</v>
      </c>
      <c r="B1223" s="44" t="s">
        <v>720</v>
      </c>
      <c r="C1223" s="49" t="s">
        <v>721</v>
      </c>
      <c r="D1223" s="81" t="s">
        <v>722</v>
      </c>
      <c r="E1223" s="96" t="s">
        <v>30</v>
      </c>
      <c r="F1223" s="46">
        <v>152.41999999999999</v>
      </c>
      <c r="G1223" s="47"/>
      <c r="H1223" s="48"/>
      <c r="I1223" s="42"/>
    </row>
    <row r="1224" spans="1:9" ht="267.75" x14ac:dyDescent="0.2">
      <c r="A1224" s="36">
        <v>971</v>
      </c>
      <c r="B1224" s="44" t="s">
        <v>723</v>
      </c>
      <c r="C1224" s="49" t="s">
        <v>721</v>
      </c>
      <c r="D1224" s="81" t="s">
        <v>724</v>
      </c>
      <c r="E1224" s="96" t="s">
        <v>30</v>
      </c>
      <c r="F1224" s="46">
        <v>9.6</v>
      </c>
      <c r="G1224" s="47"/>
      <c r="H1224" s="48"/>
      <c r="I1224" s="42"/>
    </row>
    <row r="1225" spans="1:9" ht="255" x14ac:dyDescent="0.2">
      <c r="A1225" s="36">
        <v>972</v>
      </c>
      <c r="B1225" s="44" t="s">
        <v>725</v>
      </c>
      <c r="C1225" s="49" t="s">
        <v>726</v>
      </c>
      <c r="D1225" s="80" t="s">
        <v>727</v>
      </c>
      <c r="E1225" s="96" t="s">
        <v>30</v>
      </c>
      <c r="F1225" s="46">
        <v>213.6</v>
      </c>
      <c r="G1225" s="47"/>
      <c r="H1225" s="48"/>
      <c r="I1225" s="42"/>
    </row>
    <row r="1226" spans="1:9" x14ac:dyDescent="0.2">
      <c r="A1226" s="36"/>
      <c r="B1226" s="37" t="s">
        <v>1350</v>
      </c>
      <c r="C1226" s="43"/>
      <c r="D1226" s="79" t="s">
        <v>1351</v>
      </c>
      <c r="E1226" s="95"/>
      <c r="F1226" s="39"/>
      <c r="G1226" s="40"/>
      <c r="H1226" s="48"/>
      <c r="I1226" s="42"/>
    </row>
    <row r="1227" spans="1:9" ht="191.25" x14ac:dyDescent="0.2">
      <c r="A1227" s="36">
        <v>973</v>
      </c>
      <c r="B1227" s="44" t="s">
        <v>730</v>
      </c>
      <c r="C1227" s="49" t="s">
        <v>731</v>
      </c>
      <c r="D1227" s="81" t="s">
        <v>732</v>
      </c>
      <c r="E1227" s="96" t="s">
        <v>198</v>
      </c>
      <c r="F1227" s="46">
        <v>500.84</v>
      </c>
      <c r="G1227" s="47"/>
      <c r="H1227" s="48"/>
      <c r="I1227" s="42"/>
    </row>
    <row r="1228" spans="1:9" ht="204" x14ac:dyDescent="0.2">
      <c r="A1228" s="36">
        <v>974</v>
      </c>
      <c r="B1228" s="44" t="s">
        <v>733</v>
      </c>
      <c r="C1228" s="49" t="s">
        <v>734</v>
      </c>
      <c r="D1228" s="81" t="s">
        <v>735</v>
      </c>
      <c r="E1228" s="96" t="s">
        <v>198</v>
      </c>
      <c r="F1228" s="46">
        <v>738.75</v>
      </c>
      <c r="G1228" s="47"/>
      <c r="H1228" s="48"/>
      <c r="I1228" s="42"/>
    </row>
    <row r="1229" spans="1:9" ht="242.25" x14ac:dyDescent="0.2">
      <c r="A1229" s="36">
        <v>975</v>
      </c>
      <c r="B1229" s="44" t="s">
        <v>736</v>
      </c>
      <c r="C1229" s="49" t="s">
        <v>737</v>
      </c>
      <c r="D1229" s="81" t="s">
        <v>738</v>
      </c>
      <c r="E1229" s="96" t="s">
        <v>198</v>
      </c>
      <c r="F1229" s="46">
        <v>776.2</v>
      </c>
      <c r="G1229" s="47"/>
      <c r="H1229" s="48"/>
      <c r="I1229" s="42"/>
    </row>
    <row r="1230" spans="1:9" ht="357" x14ac:dyDescent="0.2">
      <c r="A1230" s="36">
        <v>976</v>
      </c>
      <c r="B1230" s="44" t="s">
        <v>739</v>
      </c>
      <c r="C1230" s="49" t="s">
        <v>740</v>
      </c>
      <c r="D1230" s="81" t="s">
        <v>741</v>
      </c>
      <c r="E1230" s="96" t="s">
        <v>198</v>
      </c>
      <c r="F1230" s="46">
        <v>238.36</v>
      </c>
      <c r="G1230" s="47"/>
      <c r="H1230" s="48"/>
      <c r="I1230" s="42"/>
    </row>
    <row r="1231" spans="1:9" ht="318.75" x14ac:dyDescent="0.2">
      <c r="A1231" s="36">
        <v>977</v>
      </c>
      <c r="B1231" s="44" t="s">
        <v>742</v>
      </c>
      <c r="C1231" s="43" t="s">
        <v>743</v>
      </c>
      <c r="D1231" s="80" t="s">
        <v>744</v>
      </c>
      <c r="E1231" s="96" t="s">
        <v>198</v>
      </c>
      <c r="F1231" s="46">
        <v>527.96</v>
      </c>
      <c r="G1231" s="47"/>
      <c r="H1231" s="48"/>
      <c r="I1231" s="42"/>
    </row>
    <row r="1232" spans="1:9" ht="280.5" x14ac:dyDescent="0.2">
      <c r="A1232" s="36">
        <v>978</v>
      </c>
      <c r="B1232" s="44" t="s">
        <v>745</v>
      </c>
      <c r="C1232" s="49" t="s">
        <v>746</v>
      </c>
      <c r="D1232" s="81" t="s">
        <v>747</v>
      </c>
      <c r="E1232" s="96" t="s">
        <v>198</v>
      </c>
      <c r="F1232" s="46">
        <v>24.7</v>
      </c>
      <c r="G1232" s="47"/>
      <c r="H1232" s="48"/>
      <c r="I1232" s="42"/>
    </row>
    <row r="1233" spans="1:9" x14ac:dyDescent="0.2">
      <c r="A1233" s="36"/>
      <c r="B1233" s="37" t="s">
        <v>1352</v>
      </c>
      <c r="C1233" s="43"/>
      <c r="D1233" s="79" t="s">
        <v>1353</v>
      </c>
      <c r="E1233" s="95"/>
      <c r="F1233" s="39"/>
      <c r="G1233" s="40"/>
      <c r="H1233" s="48"/>
      <c r="I1233" s="42"/>
    </row>
    <row r="1234" spans="1:9" ht="242.25" x14ac:dyDescent="0.2">
      <c r="A1234" s="36">
        <v>979</v>
      </c>
      <c r="B1234" s="44" t="s">
        <v>750</v>
      </c>
      <c r="C1234" s="49" t="s">
        <v>751</v>
      </c>
      <c r="D1234" s="81" t="s">
        <v>752</v>
      </c>
      <c r="E1234" s="96" t="s">
        <v>198</v>
      </c>
      <c r="F1234" s="46">
        <v>436.34</v>
      </c>
      <c r="G1234" s="47"/>
      <c r="H1234" s="48"/>
      <c r="I1234" s="42"/>
    </row>
    <row r="1235" spans="1:9" ht="306" x14ac:dyDescent="0.2">
      <c r="A1235" s="36">
        <v>980</v>
      </c>
      <c r="B1235" s="44" t="s">
        <v>753</v>
      </c>
      <c r="C1235" s="49" t="s">
        <v>754</v>
      </c>
      <c r="D1235" s="81" t="s">
        <v>755</v>
      </c>
      <c r="E1235" s="96" t="s">
        <v>198</v>
      </c>
      <c r="F1235" s="46">
        <v>198</v>
      </c>
      <c r="G1235" s="47"/>
      <c r="H1235" s="48"/>
      <c r="I1235" s="42"/>
    </row>
    <row r="1236" spans="1:9" ht="255" x14ac:dyDescent="0.2">
      <c r="A1236" s="36">
        <v>981</v>
      </c>
      <c r="B1236" s="44" t="s">
        <v>756</v>
      </c>
      <c r="C1236" s="49" t="s">
        <v>757</v>
      </c>
      <c r="D1236" s="81" t="s">
        <v>758</v>
      </c>
      <c r="E1236" s="96" t="s">
        <v>198</v>
      </c>
      <c r="F1236" s="46">
        <v>4.21</v>
      </c>
      <c r="G1236" s="47"/>
      <c r="H1236" s="48"/>
      <c r="I1236" s="42"/>
    </row>
    <row r="1237" spans="1:9" x14ac:dyDescent="0.2">
      <c r="A1237" s="36"/>
      <c r="B1237" s="37" t="s">
        <v>1354</v>
      </c>
      <c r="C1237" s="43"/>
      <c r="D1237" s="79" t="s">
        <v>1355</v>
      </c>
      <c r="E1237" s="95"/>
      <c r="F1237" s="39"/>
      <c r="G1237" s="40"/>
      <c r="H1237" s="48"/>
      <c r="I1237" s="42"/>
    </row>
    <row r="1238" spans="1:9" x14ac:dyDescent="0.2">
      <c r="A1238" s="36"/>
      <c r="B1238" s="37" t="s">
        <v>1356</v>
      </c>
      <c r="C1238" s="43"/>
      <c r="D1238" s="79" t="s">
        <v>1357</v>
      </c>
      <c r="E1238" s="95"/>
      <c r="F1238" s="39"/>
      <c r="G1238" s="40"/>
      <c r="H1238" s="48"/>
      <c r="I1238" s="42"/>
    </row>
    <row r="1239" spans="1:9" ht="331.5" x14ac:dyDescent="0.2">
      <c r="A1239" s="36">
        <v>982</v>
      </c>
      <c r="B1239" s="44" t="s">
        <v>763</v>
      </c>
      <c r="C1239" s="49" t="s">
        <v>713</v>
      </c>
      <c r="D1239" s="81" t="s">
        <v>764</v>
      </c>
      <c r="E1239" s="96" t="s">
        <v>198</v>
      </c>
      <c r="F1239" s="46">
        <v>221</v>
      </c>
      <c r="G1239" s="47"/>
      <c r="H1239" s="48"/>
      <c r="I1239" s="42"/>
    </row>
    <row r="1240" spans="1:9" ht="204" x14ac:dyDescent="0.2">
      <c r="A1240" s="36">
        <v>983</v>
      </c>
      <c r="B1240" s="44" t="s">
        <v>765</v>
      </c>
      <c r="C1240" s="51" t="s">
        <v>766</v>
      </c>
      <c r="D1240" s="80" t="s">
        <v>767</v>
      </c>
      <c r="E1240" s="96" t="s">
        <v>198</v>
      </c>
      <c r="F1240" s="46">
        <v>355.13</v>
      </c>
      <c r="G1240" s="47"/>
      <c r="H1240" s="48"/>
      <c r="I1240" s="42"/>
    </row>
    <row r="1241" spans="1:9" ht="204" x14ac:dyDescent="0.2">
      <c r="A1241" s="36">
        <v>984</v>
      </c>
      <c r="B1241" s="44" t="s">
        <v>768</v>
      </c>
      <c r="C1241" s="49" t="s">
        <v>769</v>
      </c>
      <c r="D1241" s="80" t="s">
        <v>770</v>
      </c>
      <c r="E1241" s="96" t="s">
        <v>198</v>
      </c>
      <c r="F1241" s="46">
        <v>355.13</v>
      </c>
      <c r="G1241" s="47"/>
      <c r="H1241" s="48"/>
      <c r="I1241" s="42"/>
    </row>
    <row r="1242" spans="1:9" x14ac:dyDescent="0.2">
      <c r="A1242" s="36"/>
      <c r="B1242" s="37" t="s">
        <v>1358</v>
      </c>
      <c r="C1242" s="43"/>
      <c r="D1242" s="79" t="s">
        <v>1359</v>
      </c>
      <c r="E1242" s="95"/>
      <c r="F1242" s="39"/>
      <c r="G1242" s="40"/>
      <c r="H1242" s="48"/>
      <c r="I1242" s="42"/>
    </row>
    <row r="1243" spans="1:9" ht="191.25" x14ac:dyDescent="0.2">
      <c r="A1243" s="36">
        <v>985</v>
      </c>
      <c r="B1243" s="44" t="s">
        <v>773</v>
      </c>
      <c r="C1243" s="49" t="s">
        <v>731</v>
      </c>
      <c r="D1243" s="81" t="s">
        <v>774</v>
      </c>
      <c r="E1243" s="96" t="s">
        <v>198</v>
      </c>
      <c r="F1243" s="46">
        <v>609.27</v>
      </c>
      <c r="G1243" s="47"/>
      <c r="H1243" s="48"/>
      <c r="I1243" s="42"/>
    </row>
    <row r="1244" spans="1:9" ht="204" x14ac:dyDescent="0.2">
      <c r="A1244" s="36">
        <v>986</v>
      </c>
      <c r="B1244" s="44" t="s">
        <v>775</v>
      </c>
      <c r="C1244" s="49" t="s">
        <v>734</v>
      </c>
      <c r="D1244" s="81" t="s">
        <v>776</v>
      </c>
      <c r="E1244" s="96" t="s">
        <v>198</v>
      </c>
      <c r="F1244" s="46">
        <v>1001.16</v>
      </c>
      <c r="G1244" s="47"/>
      <c r="H1244" s="48"/>
      <c r="I1244" s="42"/>
    </row>
    <row r="1245" spans="1:9" ht="242.25" x14ac:dyDescent="0.2">
      <c r="A1245" s="36">
        <v>987</v>
      </c>
      <c r="B1245" s="44" t="s">
        <v>777</v>
      </c>
      <c r="C1245" s="49" t="s">
        <v>737</v>
      </c>
      <c r="D1245" s="81" t="s">
        <v>778</v>
      </c>
      <c r="E1245" s="96" t="s">
        <v>198</v>
      </c>
      <c r="F1245" s="46">
        <v>925.88</v>
      </c>
      <c r="G1245" s="47"/>
      <c r="H1245" s="48"/>
      <c r="I1245" s="42"/>
    </row>
    <row r="1246" spans="1:9" ht="318.75" x14ac:dyDescent="0.2">
      <c r="A1246" s="36">
        <v>988</v>
      </c>
      <c r="B1246" s="44" t="s">
        <v>779</v>
      </c>
      <c r="C1246" s="49" t="s">
        <v>743</v>
      </c>
      <c r="D1246" s="80" t="s">
        <v>780</v>
      </c>
      <c r="E1246" s="96" t="s">
        <v>198</v>
      </c>
      <c r="F1246" s="46">
        <v>361.18</v>
      </c>
      <c r="G1246" s="47"/>
      <c r="H1246" s="48"/>
      <c r="I1246" s="42"/>
    </row>
    <row r="1247" spans="1:9" x14ac:dyDescent="0.2">
      <c r="A1247" s="36"/>
      <c r="B1247" s="37" t="s">
        <v>1360</v>
      </c>
      <c r="C1247" s="43"/>
      <c r="D1247" s="79" t="s">
        <v>1361</v>
      </c>
      <c r="E1247" s="95"/>
      <c r="F1247" s="39"/>
      <c r="G1247" s="40"/>
      <c r="H1247" s="48"/>
      <c r="I1247" s="42"/>
    </row>
    <row r="1248" spans="1:9" ht="242.25" x14ac:dyDescent="0.2">
      <c r="A1248" s="36">
        <v>989</v>
      </c>
      <c r="B1248" s="44" t="s">
        <v>785</v>
      </c>
      <c r="C1248" s="49" t="s">
        <v>751</v>
      </c>
      <c r="D1248" s="81" t="s">
        <v>786</v>
      </c>
      <c r="E1248" s="96" t="s">
        <v>198</v>
      </c>
      <c r="F1248" s="46">
        <v>355.13</v>
      </c>
      <c r="G1248" s="47"/>
      <c r="H1248" s="48"/>
      <c r="I1248" s="42"/>
    </row>
    <row r="1249" spans="1:9" ht="306" x14ac:dyDescent="0.2">
      <c r="A1249" s="36">
        <v>990</v>
      </c>
      <c r="B1249" s="44" t="s">
        <v>787</v>
      </c>
      <c r="C1249" s="49" t="s">
        <v>754</v>
      </c>
      <c r="D1249" s="81" t="s">
        <v>788</v>
      </c>
      <c r="E1249" s="96" t="s">
        <v>198</v>
      </c>
      <c r="F1249" s="46">
        <v>559.83000000000004</v>
      </c>
      <c r="G1249" s="47"/>
      <c r="H1249" s="48"/>
      <c r="I1249" s="42"/>
    </row>
    <row r="1250" spans="1:9" x14ac:dyDescent="0.2">
      <c r="A1250" s="36"/>
      <c r="B1250" s="37" t="s">
        <v>1362</v>
      </c>
      <c r="C1250" s="43"/>
      <c r="D1250" s="79" t="s">
        <v>1363</v>
      </c>
      <c r="E1250" s="95"/>
      <c r="F1250" s="39"/>
      <c r="G1250" s="40"/>
      <c r="H1250" s="48"/>
      <c r="I1250" s="42"/>
    </row>
    <row r="1251" spans="1:9" ht="395.25" x14ac:dyDescent="0.2">
      <c r="A1251" s="36">
        <v>991</v>
      </c>
      <c r="B1251" s="44" t="s">
        <v>791</v>
      </c>
      <c r="C1251" s="49" t="s">
        <v>792</v>
      </c>
      <c r="D1251" s="81" t="s">
        <v>793</v>
      </c>
      <c r="E1251" s="96" t="s">
        <v>198</v>
      </c>
      <c r="F1251" s="46">
        <v>88.62</v>
      </c>
      <c r="G1251" s="47"/>
      <c r="H1251" s="48"/>
      <c r="I1251" s="42"/>
    </row>
    <row r="1252" spans="1:9" ht="242.25" x14ac:dyDescent="0.2">
      <c r="A1252" s="36">
        <v>992</v>
      </c>
      <c r="B1252" s="44" t="s">
        <v>794</v>
      </c>
      <c r="C1252" s="43" t="s">
        <v>40</v>
      </c>
      <c r="D1252" s="81" t="s">
        <v>795</v>
      </c>
      <c r="E1252" s="96" t="s">
        <v>796</v>
      </c>
      <c r="F1252" s="46">
        <v>178</v>
      </c>
      <c r="G1252" s="47"/>
      <c r="H1252" s="48"/>
      <c r="I1252" s="42"/>
    </row>
    <row r="1253" spans="1:9" ht="255" x14ac:dyDescent="0.2">
      <c r="A1253" s="36">
        <v>993</v>
      </c>
      <c r="B1253" s="44" t="s">
        <v>797</v>
      </c>
      <c r="C1253" s="49" t="s">
        <v>798</v>
      </c>
      <c r="D1253" s="80" t="s">
        <v>799</v>
      </c>
      <c r="E1253" s="96" t="s">
        <v>30</v>
      </c>
      <c r="F1253" s="46">
        <v>42.76</v>
      </c>
      <c r="G1253" s="47"/>
      <c r="H1253" s="48"/>
      <c r="I1253" s="42"/>
    </row>
    <row r="1254" spans="1:9" ht="255" x14ac:dyDescent="0.2">
      <c r="A1254" s="36">
        <v>994</v>
      </c>
      <c r="B1254" s="44" t="s">
        <v>800</v>
      </c>
      <c r="C1254" s="49" t="s">
        <v>798</v>
      </c>
      <c r="D1254" s="80" t="s">
        <v>801</v>
      </c>
      <c r="E1254" s="96" t="s">
        <v>30</v>
      </c>
      <c r="F1254" s="46">
        <v>31.74</v>
      </c>
      <c r="G1254" s="47"/>
      <c r="H1254" s="48"/>
      <c r="I1254" s="42"/>
    </row>
    <row r="1255" spans="1:9" ht="255" x14ac:dyDescent="0.2">
      <c r="A1255" s="36">
        <v>995</v>
      </c>
      <c r="B1255" s="44" t="s">
        <v>802</v>
      </c>
      <c r="C1255" s="49" t="s">
        <v>798</v>
      </c>
      <c r="D1255" s="80" t="s">
        <v>799</v>
      </c>
      <c r="E1255" s="96" t="s">
        <v>30</v>
      </c>
      <c r="F1255" s="46">
        <v>16.23</v>
      </c>
      <c r="G1255" s="47"/>
      <c r="H1255" s="48"/>
      <c r="I1255" s="42"/>
    </row>
    <row r="1256" spans="1:9" x14ac:dyDescent="0.2">
      <c r="A1256" s="36"/>
      <c r="B1256" s="37" t="s">
        <v>1364</v>
      </c>
      <c r="C1256" s="43"/>
      <c r="D1256" s="79" t="s">
        <v>1365</v>
      </c>
      <c r="E1256" s="95"/>
      <c r="F1256" s="39"/>
      <c r="G1256" s="40"/>
      <c r="H1256" s="48"/>
      <c r="I1256" s="42"/>
    </row>
    <row r="1257" spans="1:9" x14ac:dyDescent="0.2">
      <c r="A1257" s="36"/>
      <c r="B1257" s="37" t="s">
        <v>1366</v>
      </c>
      <c r="C1257" s="43"/>
      <c r="D1257" s="79" t="s">
        <v>1367</v>
      </c>
      <c r="E1257" s="95"/>
      <c r="F1257" s="39"/>
      <c r="G1257" s="40"/>
      <c r="H1257" s="48"/>
      <c r="I1257" s="42"/>
    </row>
    <row r="1258" spans="1:9" ht="331.5" x14ac:dyDescent="0.2">
      <c r="A1258" s="36">
        <v>996</v>
      </c>
      <c r="B1258" s="44" t="s">
        <v>807</v>
      </c>
      <c r="C1258" s="49" t="s">
        <v>713</v>
      </c>
      <c r="D1258" s="81" t="s">
        <v>808</v>
      </c>
      <c r="E1258" s="96" t="s">
        <v>198</v>
      </c>
      <c r="F1258" s="46">
        <v>521.32000000000005</v>
      </c>
      <c r="G1258" s="47"/>
      <c r="H1258" s="48"/>
      <c r="I1258" s="42"/>
    </row>
    <row r="1259" spans="1:9" ht="255" x14ac:dyDescent="0.2">
      <c r="A1259" s="36">
        <v>997</v>
      </c>
      <c r="B1259" s="44" t="s">
        <v>1368</v>
      </c>
      <c r="C1259" s="49" t="s">
        <v>721</v>
      </c>
      <c r="D1259" s="81" t="s">
        <v>1369</v>
      </c>
      <c r="E1259" s="96" t="s">
        <v>30</v>
      </c>
      <c r="F1259" s="46">
        <v>8</v>
      </c>
      <c r="G1259" s="47"/>
      <c r="H1259" s="48"/>
      <c r="I1259" s="42"/>
    </row>
    <row r="1260" spans="1:9" ht="267.75" x14ac:dyDescent="0.2">
      <c r="A1260" s="36">
        <v>998</v>
      </c>
      <c r="B1260" s="44" t="s">
        <v>1370</v>
      </c>
      <c r="C1260" s="49" t="s">
        <v>721</v>
      </c>
      <c r="D1260" s="81" t="s">
        <v>1371</v>
      </c>
      <c r="E1260" s="96" t="s">
        <v>30</v>
      </c>
      <c r="F1260" s="46">
        <v>84.3</v>
      </c>
      <c r="G1260" s="47"/>
      <c r="H1260" s="48"/>
      <c r="I1260" s="42"/>
    </row>
    <row r="1261" spans="1:9" ht="204" x14ac:dyDescent="0.2">
      <c r="A1261" s="36">
        <v>999</v>
      </c>
      <c r="B1261" s="44" t="s">
        <v>765</v>
      </c>
      <c r="C1261" s="51" t="s">
        <v>766</v>
      </c>
      <c r="D1261" s="80" t="s">
        <v>767</v>
      </c>
      <c r="E1261" s="96" t="s">
        <v>198</v>
      </c>
      <c r="F1261" s="46">
        <v>956.74</v>
      </c>
      <c r="G1261" s="47"/>
      <c r="H1261" s="48"/>
      <c r="I1261" s="42"/>
    </row>
    <row r="1262" spans="1:9" ht="204" x14ac:dyDescent="0.2">
      <c r="A1262" s="36">
        <v>1000</v>
      </c>
      <c r="B1262" s="44" t="s">
        <v>768</v>
      </c>
      <c r="C1262" s="49" t="s">
        <v>769</v>
      </c>
      <c r="D1262" s="80" t="s">
        <v>770</v>
      </c>
      <c r="E1262" s="96" t="s">
        <v>198</v>
      </c>
      <c r="F1262" s="46">
        <v>956.74</v>
      </c>
      <c r="G1262" s="47"/>
      <c r="H1262" s="48"/>
      <c r="I1262" s="42"/>
    </row>
    <row r="1263" spans="1:9" x14ac:dyDescent="0.2">
      <c r="A1263" s="36"/>
      <c r="B1263" s="37" t="s">
        <v>1372</v>
      </c>
      <c r="C1263" s="43"/>
      <c r="D1263" s="79" t="s">
        <v>1373</v>
      </c>
      <c r="E1263" s="95"/>
      <c r="F1263" s="39"/>
      <c r="G1263" s="40"/>
      <c r="H1263" s="48"/>
      <c r="I1263" s="42"/>
    </row>
    <row r="1264" spans="1:9" ht="191.25" x14ac:dyDescent="0.2">
      <c r="A1264" s="36">
        <v>1001</v>
      </c>
      <c r="B1264" s="44" t="s">
        <v>811</v>
      </c>
      <c r="C1264" s="49" t="s">
        <v>731</v>
      </c>
      <c r="D1264" s="81" t="s">
        <v>812</v>
      </c>
      <c r="E1264" s="96" t="s">
        <v>198</v>
      </c>
      <c r="F1264" s="46">
        <v>2019.87</v>
      </c>
      <c r="G1264" s="47"/>
      <c r="H1264" s="48"/>
      <c r="I1264" s="42"/>
    </row>
    <row r="1265" spans="1:9" ht="204" x14ac:dyDescent="0.2">
      <c r="A1265" s="36">
        <v>1002</v>
      </c>
      <c r="B1265" s="44" t="s">
        <v>813</v>
      </c>
      <c r="C1265" s="49" t="s">
        <v>734</v>
      </c>
      <c r="D1265" s="81" t="s">
        <v>814</v>
      </c>
      <c r="E1265" s="96" t="s">
        <v>198</v>
      </c>
      <c r="F1265" s="46">
        <v>2777.95</v>
      </c>
      <c r="G1265" s="47"/>
      <c r="H1265" s="48"/>
      <c r="I1265" s="42"/>
    </row>
    <row r="1266" spans="1:9" ht="242.25" x14ac:dyDescent="0.2">
      <c r="A1266" s="36">
        <v>1003</v>
      </c>
      <c r="B1266" s="44" t="s">
        <v>815</v>
      </c>
      <c r="C1266" s="49" t="s">
        <v>737</v>
      </c>
      <c r="D1266" s="81" t="s">
        <v>816</v>
      </c>
      <c r="E1266" s="96" t="s">
        <v>198</v>
      </c>
      <c r="F1266" s="46">
        <v>2203.87</v>
      </c>
      <c r="G1266" s="47"/>
      <c r="H1266" s="48"/>
      <c r="I1266" s="42"/>
    </row>
    <row r="1267" spans="1:9" ht="357" x14ac:dyDescent="0.2">
      <c r="A1267" s="36">
        <v>1004</v>
      </c>
      <c r="B1267" s="44" t="s">
        <v>817</v>
      </c>
      <c r="C1267" s="49" t="s">
        <v>740</v>
      </c>
      <c r="D1267" s="81" t="s">
        <v>818</v>
      </c>
      <c r="E1267" s="96" t="s">
        <v>198</v>
      </c>
      <c r="F1267" s="46">
        <v>80.92</v>
      </c>
      <c r="G1267" s="47"/>
      <c r="H1267" s="48"/>
      <c r="I1267" s="42"/>
    </row>
    <row r="1268" spans="1:9" ht="267.75" x14ac:dyDescent="0.2">
      <c r="A1268" s="36">
        <v>1005</v>
      </c>
      <c r="B1268" s="44" t="s">
        <v>819</v>
      </c>
      <c r="C1268" s="49" t="s">
        <v>820</v>
      </c>
      <c r="D1268" s="81" t="s">
        <v>821</v>
      </c>
      <c r="E1268" s="96" t="s">
        <v>198</v>
      </c>
      <c r="F1268" s="46">
        <v>476.56</v>
      </c>
      <c r="G1268" s="47"/>
      <c r="H1268" s="48"/>
      <c r="I1268" s="42"/>
    </row>
    <row r="1269" spans="1:9" ht="306" x14ac:dyDescent="0.2">
      <c r="A1269" s="36">
        <v>1006</v>
      </c>
      <c r="B1269" s="44" t="s">
        <v>822</v>
      </c>
      <c r="C1269" s="49" t="s">
        <v>823</v>
      </c>
      <c r="D1269" s="81" t="s">
        <v>824</v>
      </c>
      <c r="E1269" s="96" t="s">
        <v>198</v>
      </c>
      <c r="F1269" s="46">
        <v>1428.02</v>
      </c>
      <c r="G1269" s="47"/>
      <c r="H1269" s="48"/>
      <c r="I1269" s="42"/>
    </row>
    <row r="1270" spans="1:9" x14ac:dyDescent="0.2">
      <c r="A1270" s="36"/>
      <c r="B1270" s="37" t="s">
        <v>1374</v>
      </c>
      <c r="C1270" s="43"/>
      <c r="D1270" s="79" t="s">
        <v>1375</v>
      </c>
      <c r="E1270" s="95"/>
      <c r="F1270" s="39"/>
      <c r="G1270" s="40"/>
      <c r="H1270" s="48"/>
      <c r="I1270" s="42"/>
    </row>
    <row r="1271" spans="1:9" ht="242.25" x14ac:dyDescent="0.2">
      <c r="A1271" s="36">
        <v>1007</v>
      </c>
      <c r="B1271" s="44" t="s">
        <v>827</v>
      </c>
      <c r="C1271" s="49" t="s">
        <v>751</v>
      </c>
      <c r="D1271" s="81" t="s">
        <v>828</v>
      </c>
      <c r="E1271" s="96" t="s">
        <v>198</v>
      </c>
      <c r="F1271" s="46">
        <v>956.74</v>
      </c>
      <c r="G1271" s="47"/>
      <c r="H1271" s="48"/>
      <c r="I1271" s="42"/>
    </row>
    <row r="1272" spans="1:9" ht="306" x14ac:dyDescent="0.2">
      <c r="A1272" s="36">
        <v>1008</v>
      </c>
      <c r="B1272" s="44" t="s">
        <v>829</v>
      </c>
      <c r="C1272" s="49" t="s">
        <v>754</v>
      </c>
      <c r="D1272" s="81" t="s">
        <v>830</v>
      </c>
      <c r="E1272" s="96" t="s">
        <v>198</v>
      </c>
      <c r="F1272" s="46">
        <v>663.44299999999998</v>
      </c>
      <c r="G1272" s="47"/>
      <c r="H1272" s="48"/>
      <c r="I1272" s="42"/>
    </row>
    <row r="1273" spans="1:9" ht="357" x14ac:dyDescent="0.2">
      <c r="A1273" s="36">
        <v>1009</v>
      </c>
      <c r="B1273" s="44" t="s">
        <v>831</v>
      </c>
      <c r="C1273" s="49" t="s">
        <v>740</v>
      </c>
      <c r="D1273" s="81" t="s">
        <v>832</v>
      </c>
      <c r="E1273" s="96" t="s">
        <v>198</v>
      </c>
      <c r="F1273" s="46">
        <v>391.5</v>
      </c>
      <c r="G1273" s="47"/>
      <c r="H1273" s="48"/>
      <c r="I1273" s="42"/>
    </row>
    <row r="1274" spans="1:9" x14ac:dyDescent="0.2">
      <c r="A1274" s="36"/>
      <c r="B1274" s="37" t="s">
        <v>1376</v>
      </c>
      <c r="C1274" s="43"/>
      <c r="D1274" s="79" t="s">
        <v>1377</v>
      </c>
      <c r="E1274" s="95"/>
      <c r="F1274" s="39"/>
      <c r="G1274" s="40"/>
      <c r="H1274" s="48"/>
      <c r="I1274" s="42"/>
    </row>
    <row r="1275" spans="1:9" ht="395.25" x14ac:dyDescent="0.2">
      <c r="A1275" s="36">
        <v>1010</v>
      </c>
      <c r="B1275" s="44" t="s">
        <v>835</v>
      </c>
      <c r="C1275" s="49" t="s">
        <v>792</v>
      </c>
      <c r="D1275" s="81" t="s">
        <v>836</v>
      </c>
      <c r="E1275" s="96" t="s">
        <v>198</v>
      </c>
      <c r="F1275" s="46">
        <v>100.73</v>
      </c>
      <c r="G1275" s="47"/>
      <c r="H1275" s="48"/>
      <c r="I1275" s="42"/>
    </row>
    <row r="1276" spans="1:9" ht="255" x14ac:dyDescent="0.2">
      <c r="A1276" s="36">
        <v>1011</v>
      </c>
      <c r="B1276" s="44" t="s">
        <v>837</v>
      </c>
      <c r="C1276" s="43" t="s">
        <v>40</v>
      </c>
      <c r="D1276" s="81" t="s">
        <v>838</v>
      </c>
      <c r="E1276" s="96" t="s">
        <v>796</v>
      </c>
      <c r="F1276" s="46">
        <v>200</v>
      </c>
      <c r="G1276" s="47"/>
      <c r="H1276" s="48"/>
      <c r="I1276" s="42"/>
    </row>
    <row r="1277" spans="1:9" ht="255" x14ac:dyDescent="0.2">
      <c r="A1277" s="36">
        <v>1012</v>
      </c>
      <c r="B1277" s="44" t="s">
        <v>797</v>
      </c>
      <c r="C1277" s="49" t="s">
        <v>798</v>
      </c>
      <c r="D1277" s="80" t="s">
        <v>799</v>
      </c>
      <c r="E1277" s="96" t="s">
        <v>30</v>
      </c>
      <c r="F1277" s="46">
        <v>21.6</v>
      </c>
      <c r="G1277" s="47"/>
      <c r="H1277" s="48"/>
      <c r="I1277" s="42"/>
    </row>
    <row r="1278" spans="1:9" ht="255" x14ac:dyDescent="0.2">
      <c r="A1278" s="36">
        <v>1013</v>
      </c>
      <c r="B1278" s="44" t="s">
        <v>800</v>
      </c>
      <c r="C1278" s="49" t="s">
        <v>798</v>
      </c>
      <c r="D1278" s="80" t="s">
        <v>801</v>
      </c>
      <c r="E1278" s="96" t="s">
        <v>30</v>
      </c>
      <c r="F1278" s="46">
        <v>30.11</v>
      </c>
      <c r="G1278" s="47"/>
      <c r="H1278" s="48"/>
      <c r="I1278" s="42"/>
    </row>
    <row r="1279" spans="1:9" ht="255" x14ac:dyDescent="0.2">
      <c r="A1279" s="36">
        <v>1014</v>
      </c>
      <c r="B1279" s="44" t="s">
        <v>802</v>
      </c>
      <c r="C1279" s="49" t="s">
        <v>798</v>
      </c>
      <c r="D1279" s="80" t="s">
        <v>799</v>
      </c>
      <c r="E1279" s="96" t="s">
        <v>30</v>
      </c>
      <c r="F1279" s="46">
        <v>15.21</v>
      </c>
      <c r="G1279" s="47"/>
      <c r="H1279" s="48"/>
      <c r="I1279" s="42"/>
    </row>
    <row r="1280" spans="1:9" x14ac:dyDescent="0.2">
      <c r="A1280" s="36"/>
      <c r="B1280" s="37" t="s">
        <v>1378</v>
      </c>
      <c r="C1280" s="43"/>
      <c r="D1280" s="79" t="s">
        <v>1379</v>
      </c>
      <c r="E1280" s="95"/>
      <c r="F1280" s="39"/>
      <c r="G1280" s="40"/>
      <c r="H1280" s="48"/>
      <c r="I1280" s="42"/>
    </row>
    <row r="1281" spans="1:9" x14ac:dyDescent="0.2">
      <c r="A1281" s="36"/>
      <c r="B1281" s="37" t="s">
        <v>1380</v>
      </c>
      <c r="C1281" s="43"/>
      <c r="D1281" s="79" t="s">
        <v>1381</v>
      </c>
      <c r="E1281" s="95"/>
      <c r="F1281" s="39"/>
      <c r="G1281" s="40"/>
      <c r="H1281" s="48"/>
      <c r="I1281" s="42"/>
    </row>
    <row r="1282" spans="1:9" ht="331.5" x14ac:dyDescent="0.2">
      <c r="A1282" s="36">
        <v>1015</v>
      </c>
      <c r="B1282" s="44" t="s">
        <v>843</v>
      </c>
      <c r="C1282" s="49" t="s">
        <v>713</v>
      </c>
      <c r="D1282" s="81" t="s">
        <v>844</v>
      </c>
      <c r="E1282" s="96" t="s">
        <v>198</v>
      </c>
      <c r="F1282" s="46">
        <v>1372.48</v>
      </c>
      <c r="G1282" s="47"/>
      <c r="H1282" s="48"/>
      <c r="I1282" s="42"/>
    </row>
    <row r="1283" spans="1:9" ht="331.5" x14ac:dyDescent="0.2">
      <c r="A1283" s="36">
        <v>1016</v>
      </c>
      <c r="B1283" s="44" t="s">
        <v>845</v>
      </c>
      <c r="C1283" s="49" t="s">
        <v>713</v>
      </c>
      <c r="D1283" s="81" t="s">
        <v>846</v>
      </c>
      <c r="E1283" s="96" t="s">
        <v>198</v>
      </c>
      <c r="F1283" s="46">
        <v>52.51</v>
      </c>
      <c r="G1283" s="47"/>
      <c r="H1283" s="48"/>
      <c r="I1283" s="42"/>
    </row>
    <row r="1284" spans="1:9" ht="331.5" x14ac:dyDescent="0.2">
      <c r="A1284" s="36">
        <v>1017</v>
      </c>
      <c r="B1284" s="44" t="s">
        <v>847</v>
      </c>
      <c r="C1284" s="49" t="s">
        <v>718</v>
      </c>
      <c r="D1284" s="81" t="s">
        <v>848</v>
      </c>
      <c r="E1284" s="96" t="s">
        <v>30</v>
      </c>
      <c r="F1284" s="46">
        <v>38.28</v>
      </c>
      <c r="G1284" s="47"/>
      <c r="H1284" s="48"/>
      <c r="I1284" s="42"/>
    </row>
    <row r="1285" spans="1:9" ht="255" x14ac:dyDescent="0.2">
      <c r="A1285" s="36">
        <v>1018</v>
      </c>
      <c r="B1285" s="44" t="s">
        <v>1215</v>
      </c>
      <c r="C1285" s="49" t="s">
        <v>721</v>
      </c>
      <c r="D1285" s="81" t="s">
        <v>1216</v>
      </c>
      <c r="E1285" s="96" t="s">
        <v>30</v>
      </c>
      <c r="F1285" s="46">
        <v>17</v>
      </c>
      <c r="G1285" s="47"/>
      <c r="H1285" s="48"/>
      <c r="I1285" s="42"/>
    </row>
    <row r="1286" spans="1:9" ht="267.75" x14ac:dyDescent="0.2">
      <c r="A1286" s="36">
        <v>1019</v>
      </c>
      <c r="B1286" s="44" t="s">
        <v>1217</v>
      </c>
      <c r="C1286" s="49" t="s">
        <v>721</v>
      </c>
      <c r="D1286" s="81" t="s">
        <v>1218</v>
      </c>
      <c r="E1286" s="96" t="s">
        <v>30</v>
      </c>
      <c r="F1286" s="46">
        <v>71.400000000000006</v>
      </c>
      <c r="G1286" s="47"/>
      <c r="H1286" s="48"/>
      <c r="I1286" s="42"/>
    </row>
    <row r="1287" spans="1:9" ht="204" x14ac:dyDescent="0.2">
      <c r="A1287" s="36">
        <v>1020</v>
      </c>
      <c r="B1287" s="44" t="s">
        <v>765</v>
      </c>
      <c r="C1287" s="51" t="s">
        <v>766</v>
      </c>
      <c r="D1287" s="80" t="s">
        <v>767</v>
      </c>
      <c r="E1287" s="96" t="s">
        <v>198</v>
      </c>
      <c r="F1287" s="46">
        <v>810.17</v>
      </c>
      <c r="G1287" s="47"/>
      <c r="H1287" s="48"/>
      <c r="I1287" s="42"/>
    </row>
    <row r="1288" spans="1:9" ht="204" x14ac:dyDescent="0.2">
      <c r="A1288" s="36">
        <v>1021</v>
      </c>
      <c r="B1288" s="44" t="s">
        <v>768</v>
      </c>
      <c r="C1288" s="49" t="s">
        <v>769</v>
      </c>
      <c r="D1288" s="80" t="s">
        <v>770</v>
      </c>
      <c r="E1288" s="96" t="s">
        <v>198</v>
      </c>
      <c r="F1288" s="46">
        <v>511.99</v>
      </c>
      <c r="G1288" s="47"/>
      <c r="H1288" s="48"/>
      <c r="I1288" s="42"/>
    </row>
    <row r="1289" spans="1:9" x14ac:dyDescent="0.2">
      <c r="A1289" s="36"/>
      <c r="B1289" s="37" t="s">
        <v>1382</v>
      </c>
      <c r="C1289" s="43"/>
      <c r="D1289" s="79" t="s">
        <v>1383</v>
      </c>
      <c r="E1289" s="95"/>
      <c r="F1289" s="39"/>
      <c r="G1289" s="40"/>
      <c r="H1289" s="48"/>
      <c r="I1289" s="42"/>
    </row>
    <row r="1290" spans="1:9" ht="204" x14ac:dyDescent="0.2">
      <c r="A1290" s="36">
        <v>1022</v>
      </c>
      <c r="B1290" s="44" t="s">
        <v>851</v>
      </c>
      <c r="C1290" s="49" t="s">
        <v>734</v>
      </c>
      <c r="D1290" s="81" t="s">
        <v>852</v>
      </c>
      <c r="E1290" s="96" t="s">
        <v>198</v>
      </c>
      <c r="F1290" s="46">
        <v>2258.04</v>
      </c>
      <c r="G1290" s="47"/>
      <c r="H1290" s="48"/>
      <c r="I1290" s="42"/>
    </row>
    <row r="1291" spans="1:9" ht="242.25" x14ac:dyDescent="0.2">
      <c r="A1291" s="36">
        <v>1023</v>
      </c>
      <c r="B1291" s="44" t="s">
        <v>853</v>
      </c>
      <c r="C1291" s="49" t="s">
        <v>737</v>
      </c>
      <c r="D1291" s="81" t="s">
        <v>854</v>
      </c>
      <c r="E1291" s="96" t="s">
        <v>198</v>
      </c>
      <c r="F1291" s="46">
        <v>1700.29</v>
      </c>
      <c r="G1291" s="47"/>
      <c r="H1291" s="48"/>
      <c r="I1291" s="42"/>
    </row>
    <row r="1292" spans="1:9" ht="191.25" x14ac:dyDescent="0.2">
      <c r="A1292" s="36">
        <v>1024</v>
      </c>
      <c r="B1292" s="44" t="s">
        <v>855</v>
      </c>
      <c r="C1292" s="49" t="s">
        <v>731</v>
      </c>
      <c r="D1292" s="81" t="s">
        <v>856</v>
      </c>
      <c r="E1292" s="96" t="s">
        <v>198</v>
      </c>
      <c r="F1292" s="46">
        <v>1506.36</v>
      </c>
      <c r="G1292" s="47"/>
      <c r="H1292" s="48"/>
      <c r="I1292" s="42"/>
    </row>
    <row r="1293" spans="1:9" ht="280.5" x14ac:dyDescent="0.2">
      <c r="A1293" s="36">
        <v>1025</v>
      </c>
      <c r="B1293" s="44" t="s">
        <v>857</v>
      </c>
      <c r="C1293" s="49" t="s">
        <v>746</v>
      </c>
      <c r="D1293" s="81" t="s">
        <v>858</v>
      </c>
      <c r="E1293" s="96" t="s">
        <v>198</v>
      </c>
      <c r="F1293" s="46">
        <v>32.4</v>
      </c>
      <c r="G1293" s="47"/>
      <c r="H1293" s="48"/>
      <c r="I1293" s="42"/>
    </row>
    <row r="1294" spans="1:9" ht="318.75" x14ac:dyDescent="0.2">
      <c r="A1294" s="36">
        <v>1026</v>
      </c>
      <c r="B1294" s="44" t="s">
        <v>859</v>
      </c>
      <c r="C1294" s="49" t="s">
        <v>743</v>
      </c>
      <c r="D1294" s="80" t="s">
        <v>860</v>
      </c>
      <c r="E1294" s="96" t="s">
        <v>198</v>
      </c>
      <c r="F1294" s="46">
        <v>806.14</v>
      </c>
      <c r="G1294" s="47"/>
      <c r="H1294" s="48"/>
      <c r="I1294" s="42"/>
    </row>
    <row r="1295" spans="1:9" ht="357" x14ac:dyDescent="0.2">
      <c r="A1295" s="36">
        <v>1027</v>
      </c>
      <c r="B1295" s="44" t="s">
        <v>861</v>
      </c>
      <c r="C1295" s="49" t="s">
        <v>740</v>
      </c>
      <c r="D1295" s="81" t="s">
        <v>862</v>
      </c>
      <c r="E1295" s="96" t="s">
        <v>198</v>
      </c>
      <c r="F1295" s="46">
        <v>478.57</v>
      </c>
      <c r="G1295" s="47"/>
      <c r="H1295" s="48"/>
      <c r="I1295" s="42"/>
    </row>
    <row r="1296" spans="1:9" x14ac:dyDescent="0.2">
      <c r="A1296" s="36"/>
      <c r="B1296" s="37" t="s">
        <v>1384</v>
      </c>
      <c r="C1296" s="43"/>
      <c r="D1296" s="79" t="s">
        <v>1385</v>
      </c>
      <c r="E1296" s="95"/>
      <c r="F1296" s="39"/>
      <c r="G1296" s="40"/>
      <c r="H1296" s="48"/>
      <c r="I1296" s="42"/>
    </row>
    <row r="1297" spans="1:9" ht="242.25" x14ac:dyDescent="0.2">
      <c r="A1297" s="36">
        <v>1028</v>
      </c>
      <c r="B1297" s="44" t="s">
        <v>865</v>
      </c>
      <c r="C1297" s="49" t="s">
        <v>751</v>
      </c>
      <c r="D1297" s="81" t="s">
        <v>866</v>
      </c>
      <c r="E1297" s="96" t="s">
        <v>198</v>
      </c>
      <c r="F1297" s="46">
        <v>713.83</v>
      </c>
      <c r="G1297" s="47"/>
      <c r="H1297" s="48"/>
      <c r="I1297" s="42"/>
    </row>
    <row r="1298" spans="1:9" ht="255" x14ac:dyDescent="0.2">
      <c r="A1298" s="36">
        <v>1029</v>
      </c>
      <c r="B1298" s="44" t="s">
        <v>867</v>
      </c>
      <c r="C1298" s="49" t="s">
        <v>757</v>
      </c>
      <c r="D1298" s="81" t="s">
        <v>868</v>
      </c>
      <c r="E1298" s="96" t="s">
        <v>198</v>
      </c>
      <c r="F1298" s="46">
        <v>51.93</v>
      </c>
      <c r="G1298" s="47"/>
      <c r="H1298" s="48"/>
      <c r="I1298" s="42"/>
    </row>
    <row r="1299" spans="1:9" ht="306" x14ac:dyDescent="0.2">
      <c r="A1299" s="36">
        <v>1030</v>
      </c>
      <c r="B1299" s="44" t="s">
        <v>869</v>
      </c>
      <c r="C1299" s="49" t="s">
        <v>754</v>
      </c>
      <c r="D1299" s="81" t="s">
        <v>870</v>
      </c>
      <c r="E1299" s="96" t="s">
        <v>198</v>
      </c>
      <c r="F1299" s="46">
        <v>1656.71</v>
      </c>
      <c r="G1299" s="47"/>
      <c r="H1299" s="48"/>
      <c r="I1299" s="42"/>
    </row>
    <row r="1300" spans="1:9" x14ac:dyDescent="0.2">
      <c r="A1300" s="36"/>
      <c r="B1300" s="37" t="s">
        <v>1386</v>
      </c>
      <c r="C1300" s="43"/>
      <c r="D1300" s="79" t="s">
        <v>1387</v>
      </c>
      <c r="E1300" s="95"/>
      <c r="F1300" s="39"/>
      <c r="G1300" s="40"/>
      <c r="H1300" s="48"/>
      <c r="I1300" s="42"/>
    </row>
    <row r="1301" spans="1:9" ht="395.25" x14ac:dyDescent="0.2">
      <c r="A1301" s="36">
        <v>1031</v>
      </c>
      <c r="B1301" s="44" t="s">
        <v>873</v>
      </c>
      <c r="C1301" s="49" t="s">
        <v>792</v>
      </c>
      <c r="D1301" s="81" t="s">
        <v>874</v>
      </c>
      <c r="E1301" s="96" t="s">
        <v>198</v>
      </c>
      <c r="F1301" s="46">
        <v>927.05</v>
      </c>
      <c r="G1301" s="47"/>
      <c r="H1301" s="48"/>
      <c r="I1301" s="42"/>
    </row>
    <row r="1302" spans="1:9" ht="255" x14ac:dyDescent="0.2">
      <c r="A1302" s="36">
        <v>1032</v>
      </c>
      <c r="B1302" s="44" t="s">
        <v>875</v>
      </c>
      <c r="C1302" s="43" t="s">
        <v>40</v>
      </c>
      <c r="D1302" s="81" t="s">
        <v>876</v>
      </c>
      <c r="E1302" s="96" t="s">
        <v>796</v>
      </c>
      <c r="F1302" s="46">
        <v>1854.1</v>
      </c>
      <c r="G1302" s="47"/>
      <c r="H1302" s="48"/>
      <c r="I1302" s="42"/>
    </row>
    <row r="1303" spans="1:9" ht="255" x14ac:dyDescent="0.2">
      <c r="A1303" s="36">
        <v>1033</v>
      </c>
      <c r="B1303" s="44" t="s">
        <v>797</v>
      </c>
      <c r="C1303" s="49" t="s">
        <v>798</v>
      </c>
      <c r="D1303" s="80" t="s">
        <v>799</v>
      </c>
      <c r="E1303" s="96" t="s">
        <v>30</v>
      </c>
      <c r="F1303" s="46">
        <v>22.21</v>
      </c>
      <c r="G1303" s="47"/>
      <c r="H1303" s="48"/>
      <c r="I1303" s="42"/>
    </row>
    <row r="1304" spans="1:9" ht="255" x14ac:dyDescent="0.2">
      <c r="A1304" s="36">
        <v>1034</v>
      </c>
      <c r="B1304" s="44" t="s">
        <v>800</v>
      </c>
      <c r="C1304" s="49" t="s">
        <v>798</v>
      </c>
      <c r="D1304" s="80" t="s">
        <v>801</v>
      </c>
      <c r="E1304" s="96" t="s">
        <v>30</v>
      </c>
      <c r="F1304" s="46">
        <v>30.11</v>
      </c>
      <c r="G1304" s="47"/>
      <c r="H1304" s="48"/>
      <c r="I1304" s="42"/>
    </row>
    <row r="1305" spans="1:9" ht="255" x14ac:dyDescent="0.2">
      <c r="A1305" s="36">
        <v>1035</v>
      </c>
      <c r="B1305" s="44" t="s">
        <v>802</v>
      </c>
      <c r="C1305" s="49" t="s">
        <v>798</v>
      </c>
      <c r="D1305" s="80" t="s">
        <v>799</v>
      </c>
      <c r="E1305" s="96" t="s">
        <v>30</v>
      </c>
      <c r="F1305" s="46">
        <v>15.21</v>
      </c>
      <c r="G1305" s="47"/>
      <c r="H1305" s="48"/>
      <c r="I1305" s="42"/>
    </row>
    <row r="1306" spans="1:9" x14ac:dyDescent="0.2">
      <c r="A1306" s="36"/>
      <c r="B1306" s="37" t="s">
        <v>1388</v>
      </c>
      <c r="C1306" s="43"/>
      <c r="D1306" s="79" t="s">
        <v>1389</v>
      </c>
      <c r="E1306" s="95"/>
      <c r="F1306" s="39"/>
      <c r="G1306" s="40"/>
      <c r="H1306" s="48"/>
      <c r="I1306" s="42"/>
    </row>
    <row r="1307" spans="1:9" x14ac:dyDescent="0.2">
      <c r="A1307" s="36"/>
      <c r="B1307" s="37" t="s">
        <v>1390</v>
      </c>
      <c r="C1307" s="43"/>
      <c r="D1307" s="79" t="s">
        <v>1391</v>
      </c>
      <c r="E1307" s="95"/>
      <c r="F1307" s="39"/>
      <c r="G1307" s="40"/>
      <c r="H1307" s="48"/>
      <c r="I1307" s="42"/>
    </row>
    <row r="1308" spans="1:9" ht="331.5" x14ac:dyDescent="0.2">
      <c r="A1308" s="36">
        <v>1036</v>
      </c>
      <c r="B1308" s="44" t="s">
        <v>881</v>
      </c>
      <c r="C1308" s="49" t="s">
        <v>713</v>
      </c>
      <c r="D1308" s="81" t="s">
        <v>882</v>
      </c>
      <c r="E1308" s="96" t="s">
        <v>198</v>
      </c>
      <c r="F1308" s="46">
        <v>79.94</v>
      </c>
      <c r="G1308" s="47"/>
      <c r="H1308" s="48"/>
      <c r="I1308" s="42"/>
    </row>
    <row r="1309" spans="1:9" x14ac:dyDescent="0.2">
      <c r="A1309" s="36"/>
      <c r="B1309" s="37" t="s">
        <v>1392</v>
      </c>
      <c r="C1309" s="43"/>
      <c r="D1309" s="79" t="s">
        <v>1393</v>
      </c>
      <c r="E1309" s="95"/>
      <c r="F1309" s="39"/>
      <c r="G1309" s="40"/>
      <c r="H1309" s="48"/>
      <c r="I1309" s="42"/>
    </row>
    <row r="1310" spans="1:9" ht="357" x14ac:dyDescent="0.2">
      <c r="A1310" s="36">
        <v>1037</v>
      </c>
      <c r="B1310" s="44" t="s">
        <v>885</v>
      </c>
      <c r="C1310" s="49" t="s">
        <v>886</v>
      </c>
      <c r="D1310" s="81" t="s">
        <v>887</v>
      </c>
      <c r="E1310" s="96" t="s">
        <v>198</v>
      </c>
      <c r="F1310" s="46">
        <v>152.24</v>
      </c>
      <c r="G1310" s="47"/>
      <c r="H1310" s="48"/>
      <c r="I1310" s="42"/>
    </row>
    <row r="1311" spans="1:9" ht="280.5" x14ac:dyDescent="0.2">
      <c r="A1311" s="36">
        <v>1038</v>
      </c>
      <c r="B1311" s="44" t="s">
        <v>888</v>
      </c>
      <c r="C1311" s="49" t="s">
        <v>889</v>
      </c>
      <c r="D1311" s="81" t="s">
        <v>890</v>
      </c>
      <c r="E1311" s="96" t="s">
        <v>42</v>
      </c>
      <c r="F1311" s="46">
        <v>7088</v>
      </c>
      <c r="G1311" s="47"/>
      <c r="H1311" s="48"/>
      <c r="I1311" s="42"/>
    </row>
    <row r="1312" spans="1:9" ht="306" x14ac:dyDescent="0.2">
      <c r="A1312" s="36">
        <v>1039</v>
      </c>
      <c r="B1312" s="44" t="s">
        <v>891</v>
      </c>
      <c r="C1312" s="49" t="s">
        <v>892</v>
      </c>
      <c r="D1312" s="81" t="s">
        <v>893</v>
      </c>
      <c r="E1312" s="96" t="s">
        <v>198</v>
      </c>
      <c r="F1312" s="46">
        <v>147.76</v>
      </c>
      <c r="G1312" s="47"/>
      <c r="H1312" s="48"/>
      <c r="I1312" s="42"/>
    </row>
    <row r="1313" spans="1:9" x14ac:dyDescent="0.2">
      <c r="A1313" s="36"/>
      <c r="B1313" s="37" t="s">
        <v>1394</v>
      </c>
      <c r="C1313" s="43"/>
      <c r="D1313" s="79" t="s">
        <v>1395</v>
      </c>
      <c r="E1313" s="95"/>
      <c r="F1313" s="39"/>
      <c r="G1313" s="40"/>
      <c r="H1313" s="48"/>
      <c r="I1313" s="42"/>
    </row>
    <row r="1314" spans="1:9" ht="357" x14ac:dyDescent="0.2">
      <c r="A1314" s="36">
        <v>1040</v>
      </c>
      <c r="B1314" s="44" t="s">
        <v>896</v>
      </c>
      <c r="C1314" s="49" t="s">
        <v>886</v>
      </c>
      <c r="D1314" s="81" t="s">
        <v>897</v>
      </c>
      <c r="E1314" s="96" t="s">
        <v>198</v>
      </c>
      <c r="F1314" s="46">
        <v>156.38</v>
      </c>
      <c r="G1314" s="47"/>
      <c r="H1314" s="48"/>
      <c r="I1314" s="42"/>
    </row>
    <row r="1315" spans="1:9" ht="306" x14ac:dyDescent="0.2">
      <c r="A1315" s="36">
        <v>1041</v>
      </c>
      <c r="B1315" s="44" t="s">
        <v>898</v>
      </c>
      <c r="C1315" s="49" t="s">
        <v>892</v>
      </c>
      <c r="D1315" s="81" t="s">
        <v>899</v>
      </c>
      <c r="E1315" s="96" t="s">
        <v>198</v>
      </c>
      <c r="F1315" s="46">
        <v>174.68</v>
      </c>
      <c r="G1315" s="47"/>
      <c r="H1315" s="48"/>
      <c r="I1315" s="42"/>
    </row>
    <row r="1316" spans="1:9" ht="293.25" x14ac:dyDescent="0.2">
      <c r="A1316" s="36">
        <v>1042</v>
      </c>
      <c r="B1316" s="44" t="s">
        <v>900</v>
      </c>
      <c r="C1316" s="49" t="s">
        <v>889</v>
      </c>
      <c r="D1316" s="81" t="s">
        <v>901</v>
      </c>
      <c r="E1316" s="96" t="s">
        <v>42</v>
      </c>
      <c r="F1316" s="46">
        <v>8734</v>
      </c>
      <c r="G1316" s="47"/>
      <c r="H1316" s="48"/>
      <c r="I1316" s="42"/>
    </row>
    <row r="1317" spans="1:9" x14ac:dyDescent="0.2">
      <c r="A1317" s="36"/>
      <c r="B1317" s="37" t="s">
        <v>1396</v>
      </c>
      <c r="C1317" s="43"/>
      <c r="D1317" s="79" t="s">
        <v>1397</v>
      </c>
      <c r="E1317" s="95"/>
      <c r="F1317" s="39"/>
      <c r="G1317" s="40"/>
      <c r="H1317" s="48"/>
      <c r="I1317" s="42"/>
    </row>
    <row r="1318" spans="1:9" x14ac:dyDescent="0.2">
      <c r="A1318" s="36"/>
      <c r="B1318" s="37" t="s">
        <v>1398</v>
      </c>
      <c r="C1318" s="43"/>
      <c r="D1318" s="79" t="s">
        <v>1399</v>
      </c>
      <c r="E1318" s="95"/>
      <c r="F1318" s="39"/>
      <c r="G1318" s="40"/>
      <c r="H1318" s="48"/>
      <c r="I1318" s="42"/>
    </row>
    <row r="1319" spans="1:9" ht="344.25" x14ac:dyDescent="0.2">
      <c r="A1319" s="36">
        <v>1043</v>
      </c>
      <c r="B1319" s="44" t="s">
        <v>906</v>
      </c>
      <c r="C1319" s="49" t="s">
        <v>713</v>
      </c>
      <c r="D1319" s="81" t="s">
        <v>907</v>
      </c>
      <c r="E1319" s="96" t="s">
        <v>198</v>
      </c>
      <c r="F1319" s="46">
        <v>84.48</v>
      </c>
      <c r="G1319" s="47"/>
      <c r="H1319" s="48"/>
      <c r="I1319" s="42"/>
    </row>
    <row r="1320" spans="1:9" ht="344.25" x14ac:dyDescent="0.2">
      <c r="A1320" s="36">
        <v>1044</v>
      </c>
      <c r="B1320" s="44" t="s">
        <v>908</v>
      </c>
      <c r="C1320" s="49" t="s">
        <v>713</v>
      </c>
      <c r="D1320" s="81" t="s">
        <v>909</v>
      </c>
      <c r="E1320" s="96" t="s">
        <v>198</v>
      </c>
      <c r="F1320" s="46">
        <v>41.88</v>
      </c>
      <c r="G1320" s="47"/>
      <c r="H1320" s="48"/>
      <c r="I1320" s="42"/>
    </row>
    <row r="1321" spans="1:9" ht="204" x14ac:dyDescent="0.2">
      <c r="A1321" s="36">
        <v>1045</v>
      </c>
      <c r="B1321" s="44" t="s">
        <v>765</v>
      </c>
      <c r="C1321" s="51" t="s">
        <v>766</v>
      </c>
      <c r="D1321" s="80" t="s">
        <v>767</v>
      </c>
      <c r="E1321" s="96" t="s">
        <v>198</v>
      </c>
      <c r="F1321" s="46">
        <v>27.03</v>
      </c>
      <c r="G1321" s="47"/>
      <c r="H1321" s="48"/>
      <c r="I1321" s="42"/>
    </row>
    <row r="1322" spans="1:9" ht="204" x14ac:dyDescent="0.2">
      <c r="A1322" s="36">
        <v>1046</v>
      </c>
      <c r="B1322" s="44" t="s">
        <v>768</v>
      </c>
      <c r="C1322" s="49" t="s">
        <v>769</v>
      </c>
      <c r="D1322" s="80" t="s">
        <v>770</v>
      </c>
      <c r="E1322" s="96" t="s">
        <v>198</v>
      </c>
      <c r="F1322" s="46">
        <v>27.03</v>
      </c>
      <c r="G1322" s="47"/>
      <c r="H1322" s="48"/>
      <c r="I1322" s="42"/>
    </row>
    <row r="1323" spans="1:9" x14ac:dyDescent="0.2">
      <c r="A1323" s="36"/>
      <c r="B1323" s="37" t="s">
        <v>1400</v>
      </c>
      <c r="C1323" s="43"/>
      <c r="D1323" s="79" t="s">
        <v>1401</v>
      </c>
      <c r="E1323" s="95"/>
      <c r="F1323" s="39"/>
      <c r="G1323" s="40"/>
      <c r="H1323" s="48"/>
      <c r="I1323" s="42"/>
    </row>
    <row r="1324" spans="1:9" ht="344.25" x14ac:dyDescent="0.2">
      <c r="A1324" s="36">
        <v>1047</v>
      </c>
      <c r="B1324" s="44" t="s">
        <v>912</v>
      </c>
      <c r="C1324" s="49" t="s">
        <v>713</v>
      </c>
      <c r="D1324" s="81" t="s">
        <v>913</v>
      </c>
      <c r="E1324" s="96" t="s">
        <v>198</v>
      </c>
      <c r="F1324" s="46">
        <v>84.48</v>
      </c>
      <c r="G1324" s="47"/>
      <c r="H1324" s="48"/>
      <c r="I1324" s="42"/>
    </row>
    <row r="1325" spans="1:9" ht="344.25" x14ac:dyDescent="0.2">
      <c r="A1325" s="36">
        <v>1048</v>
      </c>
      <c r="B1325" s="44" t="s">
        <v>914</v>
      </c>
      <c r="C1325" s="49" t="s">
        <v>713</v>
      </c>
      <c r="D1325" s="81" t="s">
        <v>915</v>
      </c>
      <c r="E1325" s="96" t="s">
        <v>198</v>
      </c>
      <c r="F1325" s="46">
        <v>43.38</v>
      </c>
      <c r="G1325" s="47"/>
      <c r="H1325" s="48"/>
      <c r="I1325" s="42"/>
    </row>
    <row r="1326" spans="1:9" ht="204" x14ac:dyDescent="0.2">
      <c r="A1326" s="36">
        <v>1049</v>
      </c>
      <c r="B1326" s="44" t="s">
        <v>765</v>
      </c>
      <c r="C1326" s="51" t="s">
        <v>766</v>
      </c>
      <c r="D1326" s="80" t="s">
        <v>767</v>
      </c>
      <c r="E1326" s="96" t="s">
        <v>198</v>
      </c>
      <c r="F1326" s="46">
        <v>27.03</v>
      </c>
      <c r="G1326" s="47"/>
      <c r="H1326" s="48"/>
      <c r="I1326" s="42"/>
    </row>
    <row r="1327" spans="1:9" ht="204" x14ac:dyDescent="0.2">
      <c r="A1327" s="36">
        <v>1050</v>
      </c>
      <c r="B1327" s="44" t="s">
        <v>768</v>
      </c>
      <c r="C1327" s="49" t="s">
        <v>769</v>
      </c>
      <c r="D1327" s="80" t="s">
        <v>770</v>
      </c>
      <c r="E1327" s="96" t="s">
        <v>198</v>
      </c>
      <c r="F1327" s="46">
        <v>27.03</v>
      </c>
      <c r="G1327" s="47"/>
      <c r="H1327" s="48"/>
      <c r="I1327" s="42"/>
    </row>
    <row r="1328" spans="1:9" x14ac:dyDescent="0.2">
      <c r="A1328" s="36"/>
      <c r="B1328" s="37" t="s">
        <v>1402</v>
      </c>
      <c r="C1328" s="43"/>
      <c r="D1328" s="79" t="s">
        <v>1403</v>
      </c>
      <c r="E1328" s="95"/>
      <c r="F1328" s="39"/>
      <c r="G1328" s="40"/>
      <c r="H1328" s="48"/>
      <c r="I1328" s="42"/>
    </row>
    <row r="1329" spans="1:9" ht="344.25" x14ac:dyDescent="0.2">
      <c r="A1329" s="36">
        <v>1051</v>
      </c>
      <c r="B1329" s="44" t="s">
        <v>918</v>
      </c>
      <c r="C1329" s="49" t="s">
        <v>713</v>
      </c>
      <c r="D1329" s="81" t="s">
        <v>919</v>
      </c>
      <c r="E1329" s="96" t="s">
        <v>198</v>
      </c>
      <c r="F1329" s="46">
        <v>155.52000000000001</v>
      </c>
      <c r="G1329" s="47"/>
      <c r="H1329" s="48"/>
      <c r="I1329" s="42"/>
    </row>
    <row r="1330" spans="1:9" ht="344.25" x14ac:dyDescent="0.2">
      <c r="A1330" s="36">
        <v>1052</v>
      </c>
      <c r="B1330" s="44" t="s">
        <v>920</v>
      </c>
      <c r="C1330" s="49" t="s">
        <v>713</v>
      </c>
      <c r="D1330" s="81" t="s">
        <v>921</v>
      </c>
      <c r="E1330" s="96" t="s">
        <v>198</v>
      </c>
      <c r="F1330" s="46">
        <v>76.290000000000006</v>
      </c>
      <c r="G1330" s="47"/>
      <c r="H1330" s="48"/>
      <c r="I1330" s="42"/>
    </row>
    <row r="1331" spans="1:9" ht="204" x14ac:dyDescent="0.2">
      <c r="A1331" s="36">
        <v>1053</v>
      </c>
      <c r="B1331" s="44" t="s">
        <v>765</v>
      </c>
      <c r="C1331" s="51" t="s">
        <v>766</v>
      </c>
      <c r="D1331" s="80" t="s">
        <v>767</v>
      </c>
      <c r="E1331" s="96" t="s">
        <v>198</v>
      </c>
      <c r="F1331" s="46">
        <v>27.03</v>
      </c>
      <c r="G1331" s="47"/>
      <c r="H1331" s="48"/>
      <c r="I1331" s="42"/>
    </row>
    <row r="1332" spans="1:9" ht="204" x14ac:dyDescent="0.2">
      <c r="A1332" s="36">
        <v>1054</v>
      </c>
      <c r="B1332" s="44" t="s">
        <v>768</v>
      </c>
      <c r="C1332" s="49" t="s">
        <v>769</v>
      </c>
      <c r="D1332" s="80" t="s">
        <v>770</v>
      </c>
      <c r="E1332" s="96" t="s">
        <v>198</v>
      </c>
      <c r="F1332" s="46">
        <v>27.03</v>
      </c>
      <c r="G1332" s="47"/>
      <c r="H1332" s="48"/>
      <c r="I1332" s="42"/>
    </row>
    <row r="1333" spans="1:9" x14ac:dyDescent="0.2">
      <c r="A1333" s="36"/>
      <c r="B1333" s="37" t="s">
        <v>1404</v>
      </c>
      <c r="C1333" s="43"/>
      <c r="D1333" s="79" t="s">
        <v>1405</v>
      </c>
      <c r="E1333" s="95"/>
      <c r="F1333" s="39"/>
      <c r="G1333" s="40"/>
      <c r="H1333" s="48"/>
      <c r="I1333" s="42"/>
    </row>
    <row r="1334" spans="1:9" ht="331.5" x14ac:dyDescent="0.2">
      <c r="A1334" s="36">
        <v>1055</v>
      </c>
      <c r="B1334" s="44" t="s">
        <v>924</v>
      </c>
      <c r="C1334" s="49" t="s">
        <v>713</v>
      </c>
      <c r="D1334" s="81" t="s">
        <v>925</v>
      </c>
      <c r="E1334" s="96" t="s">
        <v>198</v>
      </c>
      <c r="F1334" s="46">
        <v>106.56</v>
      </c>
      <c r="G1334" s="47"/>
      <c r="H1334" s="48"/>
      <c r="I1334" s="42"/>
    </row>
    <row r="1335" spans="1:9" ht="331.5" x14ac:dyDescent="0.2">
      <c r="A1335" s="36">
        <v>1056</v>
      </c>
      <c r="B1335" s="44" t="s">
        <v>926</v>
      </c>
      <c r="C1335" s="49" t="s">
        <v>713</v>
      </c>
      <c r="D1335" s="81" t="s">
        <v>927</v>
      </c>
      <c r="E1335" s="96" t="s">
        <v>198</v>
      </c>
      <c r="F1335" s="46">
        <v>49.91</v>
      </c>
      <c r="G1335" s="47"/>
      <c r="H1335" s="48"/>
      <c r="I1335" s="42"/>
    </row>
    <row r="1336" spans="1:9" ht="255" x14ac:dyDescent="0.2">
      <c r="A1336" s="36">
        <v>1057</v>
      </c>
      <c r="B1336" s="44" t="s">
        <v>802</v>
      </c>
      <c r="C1336" s="49" t="s">
        <v>798</v>
      </c>
      <c r="D1336" s="80" t="s">
        <v>799</v>
      </c>
      <c r="E1336" s="96" t="s">
        <v>30</v>
      </c>
      <c r="F1336" s="46">
        <v>85.8</v>
      </c>
      <c r="G1336" s="47"/>
      <c r="H1336" s="48"/>
      <c r="I1336" s="42"/>
    </row>
    <row r="1337" spans="1:9" x14ac:dyDescent="0.2">
      <c r="A1337" s="36"/>
      <c r="B1337" s="37" t="s">
        <v>1406</v>
      </c>
      <c r="C1337" s="43"/>
      <c r="D1337" s="79" t="s">
        <v>1407</v>
      </c>
      <c r="E1337" s="95"/>
      <c r="F1337" s="39"/>
      <c r="G1337" s="40"/>
      <c r="H1337" s="48"/>
      <c r="I1337" s="42"/>
    </row>
    <row r="1338" spans="1:9" ht="38.25" x14ac:dyDescent="0.2">
      <c r="A1338" s="36"/>
      <c r="B1338" s="37" t="s">
        <v>1408</v>
      </c>
      <c r="C1338" s="43"/>
      <c r="D1338" s="79" t="s">
        <v>1409</v>
      </c>
      <c r="E1338" s="95"/>
      <c r="F1338" s="39"/>
      <c r="G1338" s="40"/>
      <c r="H1338" s="48"/>
      <c r="I1338" s="42"/>
    </row>
    <row r="1339" spans="1:9" ht="25.5" x14ac:dyDescent="0.2">
      <c r="A1339" s="36"/>
      <c r="B1339" s="37" t="s">
        <v>1410</v>
      </c>
      <c r="C1339" s="43"/>
      <c r="D1339" s="79" t="s">
        <v>1411</v>
      </c>
      <c r="E1339" s="95"/>
      <c r="F1339" s="39"/>
      <c r="G1339" s="40"/>
      <c r="H1339" s="48"/>
      <c r="I1339" s="42"/>
    </row>
    <row r="1340" spans="1:9" ht="102" x14ac:dyDescent="0.2">
      <c r="A1340" s="36">
        <v>1058</v>
      </c>
      <c r="B1340" s="44" t="s">
        <v>934</v>
      </c>
      <c r="C1340" s="49" t="s">
        <v>935</v>
      </c>
      <c r="D1340" s="81" t="s">
        <v>936</v>
      </c>
      <c r="E1340" s="96" t="s">
        <v>63</v>
      </c>
      <c r="F1340" s="46">
        <v>5</v>
      </c>
      <c r="G1340" s="47"/>
      <c r="H1340" s="48"/>
      <c r="I1340" s="42"/>
    </row>
    <row r="1341" spans="1:9" ht="102" x14ac:dyDescent="0.2">
      <c r="A1341" s="36">
        <v>1059</v>
      </c>
      <c r="B1341" s="44" t="s">
        <v>255</v>
      </c>
      <c r="C1341" s="49" t="s">
        <v>256</v>
      </c>
      <c r="D1341" s="80" t="s">
        <v>257</v>
      </c>
      <c r="E1341" s="96" t="s">
        <v>63</v>
      </c>
      <c r="F1341" s="46">
        <v>2</v>
      </c>
      <c r="G1341" s="47"/>
      <c r="H1341" s="48"/>
      <c r="I1341" s="42"/>
    </row>
    <row r="1342" spans="1:9" ht="76.5" x14ac:dyDescent="0.2">
      <c r="A1342" s="36">
        <v>1060</v>
      </c>
      <c r="B1342" s="44" t="s">
        <v>937</v>
      </c>
      <c r="C1342" s="49" t="s">
        <v>252</v>
      </c>
      <c r="D1342" s="81" t="s">
        <v>253</v>
      </c>
      <c r="E1342" s="96" t="s">
        <v>30</v>
      </c>
      <c r="F1342" s="46">
        <v>4</v>
      </c>
      <c r="G1342" s="47"/>
      <c r="H1342" s="48"/>
      <c r="I1342" s="42"/>
    </row>
    <row r="1343" spans="1:9" ht="38.25" x14ac:dyDescent="0.2">
      <c r="A1343" s="36"/>
      <c r="B1343" s="37" t="s">
        <v>1412</v>
      </c>
      <c r="C1343" s="43"/>
      <c r="D1343" s="79" t="s">
        <v>1413</v>
      </c>
      <c r="E1343" s="95"/>
      <c r="F1343" s="39"/>
      <c r="G1343" s="40"/>
      <c r="H1343" s="48"/>
      <c r="I1343" s="42"/>
    </row>
    <row r="1344" spans="1:9" ht="25.5" x14ac:dyDescent="0.2">
      <c r="A1344" s="36"/>
      <c r="B1344" s="37" t="s">
        <v>1414</v>
      </c>
      <c r="C1344" s="43"/>
      <c r="D1344" s="79" t="s">
        <v>1415</v>
      </c>
      <c r="E1344" s="95"/>
      <c r="F1344" s="39"/>
      <c r="G1344" s="40"/>
      <c r="H1344" s="48"/>
      <c r="I1344" s="42"/>
    </row>
    <row r="1345" spans="1:9" ht="89.25" x14ac:dyDescent="0.2">
      <c r="A1345" s="36">
        <v>1061</v>
      </c>
      <c r="B1345" s="44" t="s">
        <v>942</v>
      </c>
      <c r="C1345" s="49" t="s">
        <v>943</v>
      </c>
      <c r="D1345" s="81" t="s">
        <v>944</v>
      </c>
      <c r="E1345" s="96" t="s">
        <v>945</v>
      </c>
      <c r="F1345" s="46">
        <v>2</v>
      </c>
      <c r="G1345" s="47"/>
      <c r="H1345" s="48"/>
      <c r="I1345" s="42"/>
    </row>
    <row r="1346" spans="1:9" ht="102" x14ac:dyDescent="0.2">
      <c r="A1346" s="36">
        <v>1062</v>
      </c>
      <c r="B1346" s="44" t="s">
        <v>946</v>
      </c>
      <c r="C1346" s="49" t="s">
        <v>947</v>
      </c>
      <c r="D1346" s="81" t="s">
        <v>948</v>
      </c>
      <c r="E1346" s="96" t="s">
        <v>945</v>
      </c>
      <c r="F1346" s="46">
        <v>2</v>
      </c>
      <c r="G1346" s="47"/>
      <c r="H1346" s="48"/>
      <c r="I1346" s="42"/>
    </row>
    <row r="1347" spans="1:9" ht="76.5" x14ac:dyDescent="0.2">
      <c r="A1347" s="36">
        <v>1063</v>
      </c>
      <c r="B1347" s="44" t="s">
        <v>949</v>
      </c>
      <c r="C1347" s="49" t="s">
        <v>950</v>
      </c>
      <c r="D1347" s="81" t="s">
        <v>951</v>
      </c>
      <c r="E1347" s="96" t="s">
        <v>945</v>
      </c>
      <c r="F1347" s="46">
        <v>2</v>
      </c>
      <c r="G1347" s="47"/>
      <c r="H1347" s="48"/>
      <c r="I1347" s="42"/>
    </row>
    <row r="1348" spans="1:9" ht="76.5" x14ac:dyDescent="0.2">
      <c r="A1348" s="36">
        <v>1064</v>
      </c>
      <c r="B1348" s="44" t="s">
        <v>952</v>
      </c>
      <c r="C1348" s="49" t="s">
        <v>953</v>
      </c>
      <c r="D1348" s="81" t="s">
        <v>954</v>
      </c>
      <c r="E1348" s="96" t="s">
        <v>63</v>
      </c>
      <c r="F1348" s="46">
        <v>1</v>
      </c>
      <c r="G1348" s="47"/>
      <c r="H1348" s="48"/>
      <c r="I1348" s="42"/>
    </row>
    <row r="1349" spans="1:9" ht="89.25" x14ac:dyDescent="0.2">
      <c r="A1349" s="36">
        <v>1065</v>
      </c>
      <c r="B1349" s="44" t="s">
        <v>955</v>
      </c>
      <c r="C1349" s="49" t="s">
        <v>956</v>
      </c>
      <c r="D1349" s="81" t="s">
        <v>957</v>
      </c>
      <c r="E1349" s="96" t="s">
        <v>63</v>
      </c>
      <c r="F1349" s="46">
        <v>2</v>
      </c>
      <c r="G1349" s="47"/>
      <c r="H1349" s="48"/>
      <c r="I1349" s="42"/>
    </row>
    <row r="1350" spans="1:9" ht="114.75" x14ac:dyDescent="0.2">
      <c r="A1350" s="36">
        <v>1066</v>
      </c>
      <c r="B1350" s="44" t="s">
        <v>958</v>
      </c>
      <c r="C1350" s="49" t="s">
        <v>959</v>
      </c>
      <c r="D1350" s="81" t="s">
        <v>960</v>
      </c>
      <c r="E1350" s="96" t="s">
        <v>961</v>
      </c>
      <c r="F1350" s="46">
        <v>1</v>
      </c>
      <c r="G1350" s="47"/>
      <c r="H1350" s="48"/>
      <c r="I1350" s="42"/>
    </row>
    <row r="1351" spans="1:9" ht="216.75" x14ac:dyDescent="0.2">
      <c r="A1351" s="36">
        <v>1067</v>
      </c>
      <c r="B1351" s="44" t="s">
        <v>962</v>
      </c>
      <c r="C1351" s="49" t="s">
        <v>963</v>
      </c>
      <c r="D1351" s="81" t="s">
        <v>964</v>
      </c>
      <c r="E1351" s="96" t="s">
        <v>63</v>
      </c>
      <c r="F1351" s="46">
        <v>1</v>
      </c>
      <c r="G1351" s="47"/>
      <c r="H1351" s="48"/>
      <c r="I1351" s="42"/>
    </row>
    <row r="1352" spans="1:9" ht="114.75" x14ac:dyDescent="0.2">
      <c r="A1352" s="36">
        <v>1068</v>
      </c>
      <c r="B1352" s="44" t="s">
        <v>965</v>
      </c>
      <c r="C1352" s="49" t="s">
        <v>966</v>
      </c>
      <c r="D1352" s="81" t="s">
        <v>967</v>
      </c>
      <c r="E1352" s="96" t="s">
        <v>63</v>
      </c>
      <c r="F1352" s="46">
        <v>1</v>
      </c>
      <c r="G1352" s="47"/>
      <c r="H1352" s="48"/>
      <c r="I1352" s="42"/>
    </row>
    <row r="1353" spans="1:9" ht="63.75" x14ac:dyDescent="0.2">
      <c r="A1353" s="36">
        <v>1069</v>
      </c>
      <c r="B1353" s="44" t="s">
        <v>968</v>
      </c>
      <c r="C1353" s="49" t="s">
        <v>969</v>
      </c>
      <c r="D1353" s="81" t="s">
        <v>970</v>
      </c>
      <c r="E1353" s="96" t="s">
        <v>63</v>
      </c>
      <c r="F1353" s="46">
        <v>2</v>
      </c>
      <c r="G1353" s="47"/>
      <c r="H1353" s="48"/>
      <c r="I1353" s="42"/>
    </row>
    <row r="1354" spans="1:9" ht="38.25" x14ac:dyDescent="0.2">
      <c r="A1354" s="36"/>
      <c r="B1354" s="37" t="s">
        <v>1416</v>
      </c>
      <c r="C1354" s="43"/>
      <c r="D1354" s="79" t="s">
        <v>1417</v>
      </c>
      <c r="E1354" s="95"/>
      <c r="F1354" s="39"/>
      <c r="G1354" s="40"/>
      <c r="H1354" s="48"/>
      <c r="I1354" s="42"/>
    </row>
    <row r="1355" spans="1:9" ht="25.5" x14ac:dyDescent="0.2">
      <c r="A1355" s="36"/>
      <c r="B1355" s="37" t="s">
        <v>1418</v>
      </c>
      <c r="C1355" s="43"/>
      <c r="D1355" s="79" t="s">
        <v>1419</v>
      </c>
      <c r="E1355" s="95"/>
      <c r="F1355" s="39"/>
      <c r="G1355" s="40"/>
      <c r="H1355" s="48"/>
      <c r="I1355" s="42"/>
    </row>
    <row r="1356" spans="1:9" ht="76.5" x14ac:dyDescent="0.2">
      <c r="A1356" s="36">
        <v>1070</v>
      </c>
      <c r="B1356" s="44" t="s">
        <v>975</v>
      </c>
      <c r="C1356" s="49" t="s">
        <v>976</v>
      </c>
      <c r="D1356" s="81" t="s">
        <v>977</v>
      </c>
      <c r="E1356" s="96" t="s">
        <v>945</v>
      </c>
      <c r="F1356" s="46">
        <v>3</v>
      </c>
      <c r="G1356" s="47"/>
      <c r="H1356" s="48"/>
      <c r="I1356" s="42"/>
    </row>
    <row r="1357" spans="1:9" ht="102" x14ac:dyDescent="0.2">
      <c r="A1357" s="36">
        <v>1071</v>
      </c>
      <c r="B1357" s="44" t="s">
        <v>978</v>
      </c>
      <c r="C1357" s="49" t="s">
        <v>979</v>
      </c>
      <c r="D1357" s="81" t="s">
        <v>980</v>
      </c>
      <c r="E1357" s="96" t="s">
        <v>945</v>
      </c>
      <c r="F1357" s="46">
        <v>2</v>
      </c>
      <c r="G1357" s="47"/>
      <c r="H1357" s="48"/>
      <c r="I1357" s="42"/>
    </row>
    <row r="1358" spans="1:9" ht="76.5" x14ac:dyDescent="0.2">
      <c r="A1358" s="36">
        <v>1072</v>
      </c>
      <c r="B1358" s="44" t="s">
        <v>981</v>
      </c>
      <c r="C1358" s="49" t="s">
        <v>982</v>
      </c>
      <c r="D1358" s="81" t="s">
        <v>983</v>
      </c>
      <c r="E1358" s="96" t="s">
        <v>945</v>
      </c>
      <c r="F1358" s="46">
        <v>2</v>
      </c>
      <c r="G1358" s="47"/>
      <c r="H1358" s="48"/>
      <c r="I1358" s="42"/>
    </row>
    <row r="1359" spans="1:9" ht="242.25" x14ac:dyDescent="0.2">
      <c r="A1359" s="36">
        <v>1073</v>
      </c>
      <c r="B1359" s="44" t="s">
        <v>984</v>
      </c>
      <c r="C1359" s="49" t="s">
        <v>985</v>
      </c>
      <c r="D1359" s="80" t="s">
        <v>986</v>
      </c>
      <c r="E1359" s="96" t="s">
        <v>961</v>
      </c>
      <c r="F1359" s="46">
        <v>1</v>
      </c>
      <c r="G1359" s="47"/>
      <c r="H1359" s="48"/>
      <c r="I1359" s="42"/>
    </row>
    <row r="1360" spans="1:9" ht="76.5" x14ac:dyDescent="0.2">
      <c r="A1360" s="36">
        <v>1074</v>
      </c>
      <c r="B1360" s="44" t="s">
        <v>987</v>
      </c>
      <c r="C1360" s="49" t="s">
        <v>988</v>
      </c>
      <c r="D1360" s="80" t="s">
        <v>989</v>
      </c>
      <c r="E1360" s="96" t="s">
        <v>63</v>
      </c>
      <c r="F1360" s="46">
        <v>1</v>
      </c>
      <c r="G1360" s="47"/>
      <c r="H1360" s="48"/>
      <c r="I1360" s="42"/>
    </row>
    <row r="1361" spans="1:9" ht="76.5" x14ac:dyDescent="0.2">
      <c r="A1361" s="36">
        <v>1075</v>
      </c>
      <c r="B1361" s="44" t="s">
        <v>990</v>
      </c>
      <c r="C1361" s="49" t="s">
        <v>991</v>
      </c>
      <c r="D1361" s="80" t="s">
        <v>992</v>
      </c>
      <c r="E1361" s="96" t="s">
        <v>63</v>
      </c>
      <c r="F1361" s="46">
        <v>1</v>
      </c>
      <c r="G1361" s="47"/>
      <c r="H1361" s="48"/>
      <c r="I1361" s="42"/>
    </row>
    <row r="1362" spans="1:9" ht="89.25" x14ac:dyDescent="0.2">
      <c r="A1362" s="36">
        <v>1076</v>
      </c>
      <c r="B1362" s="44" t="s">
        <v>993</v>
      </c>
      <c r="C1362" s="49" t="s">
        <v>994</v>
      </c>
      <c r="D1362" s="81" t="s">
        <v>995</v>
      </c>
      <c r="E1362" s="96" t="s">
        <v>945</v>
      </c>
      <c r="F1362" s="46">
        <v>4</v>
      </c>
      <c r="G1362" s="47"/>
      <c r="H1362" s="48"/>
      <c r="I1362" s="42"/>
    </row>
    <row r="1363" spans="1:9" ht="38.25" x14ac:dyDescent="0.2">
      <c r="A1363" s="36"/>
      <c r="B1363" s="37" t="s">
        <v>1420</v>
      </c>
      <c r="C1363" s="43"/>
      <c r="D1363" s="79" t="s">
        <v>1421</v>
      </c>
      <c r="E1363" s="95"/>
      <c r="F1363" s="39"/>
      <c r="G1363" s="40"/>
      <c r="H1363" s="48"/>
      <c r="I1363" s="42"/>
    </row>
    <row r="1364" spans="1:9" ht="25.5" x14ac:dyDescent="0.2">
      <c r="A1364" s="36"/>
      <c r="B1364" s="37" t="s">
        <v>1422</v>
      </c>
      <c r="C1364" s="43"/>
      <c r="D1364" s="79" t="s">
        <v>1423</v>
      </c>
      <c r="E1364" s="95"/>
      <c r="F1364" s="39"/>
      <c r="G1364" s="40"/>
      <c r="H1364" s="48"/>
      <c r="I1364" s="42"/>
    </row>
    <row r="1365" spans="1:9" ht="165.75" x14ac:dyDescent="0.2">
      <c r="A1365" s="36">
        <v>1077</v>
      </c>
      <c r="B1365" s="44" t="s">
        <v>1000</v>
      </c>
      <c r="C1365" s="49" t="s">
        <v>1001</v>
      </c>
      <c r="D1365" s="80" t="s">
        <v>1002</v>
      </c>
      <c r="E1365" s="96" t="s">
        <v>796</v>
      </c>
      <c r="F1365" s="46">
        <v>4</v>
      </c>
      <c r="G1365" s="47"/>
      <c r="H1365" s="48"/>
      <c r="I1365" s="42"/>
    </row>
    <row r="1366" spans="1:9" ht="153" x14ac:dyDescent="0.2">
      <c r="A1366" s="36">
        <v>1078</v>
      </c>
      <c r="B1366" s="44" t="s">
        <v>1003</v>
      </c>
      <c r="C1366" s="49" t="s">
        <v>1004</v>
      </c>
      <c r="D1366" s="80" t="s">
        <v>1005</v>
      </c>
      <c r="E1366" s="96" t="s">
        <v>796</v>
      </c>
      <c r="F1366" s="46">
        <v>4</v>
      </c>
      <c r="G1366" s="47"/>
      <c r="H1366" s="48"/>
      <c r="I1366" s="42"/>
    </row>
    <row r="1367" spans="1:9" ht="76.5" x14ac:dyDescent="0.2">
      <c r="A1367" s="36">
        <v>1079</v>
      </c>
      <c r="B1367" s="44" t="s">
        <v>1006</v>
      </c>
      <c r="C1367" s="49" t="s">
        <v>1007</v>
      </c>
      <c r="D1367" s="81" t="s">
        <v>1008</v>
      </c>
      <c r="E1367" s="96" t="s">
        <v>1009</v>
      </c>
      <c r="F1367" s="46">
        <v>11921</v>
      </c>
      <c r="G1367" s="47"/>
      <c r="H1367" s="48"/>
      <c r="I1367" s="42"/>
    </row>
    <row r="1368" spans="1:9" ht="76.5" x14ac:dyDescent="0.2">
      <c r="A1368" s="36">
        <v>1080</v>
      </c>
      <c r="B1368" s="44" t="s">
        <v>1010</v>
      </c>
      <c r="C1368" s="49" t="s">
        <v>1011</v>
      </c>
      <c r="D1368" s="81" t="s">
        <v>1012</v>
      </c>
      <c r="E1368" s="96" t="s">
        <v>796</v>
      </c>
      <c r="F1368" s="46">
        <v>76</v>
      </c>
      <c r="G1368" s="47"/>
      <c r="H1368" s="48"/>
      <c r="I1368" s="42"/>
    </row>
    <row r="1369" spans="1:9" ht="76.5" x14ac:dyDescent="0.2">
      <c r="A1369" s="36">
        <v>1081</v>
      </c>
      <c r="B1369" s="44" t="s">
        <v>1013</v>
      </c>
      <c r="C1369" s="49" t="s">
        <v>1014</v>
      </c>
      <c r="D1369" s="81" t="s">
        <v>1015</v>
      </c>
      <c r="E1369" s="96" t="s">
        <v>796</v>
      </c>
      <c r="F1369" s="46">
        <v>84</v>
      </c>
      <c r="G1369" s="47"/>
      <c r="H1369" s="48"/>
      <c r="I1369" s="42"/>
    </row>
    <row r="1370" spans="1:9" ht="229.5" x14ac:dyDescent="0.2">
      <c r="A1370" s="36">
        <v>1082</v>
      </c>
      <c r="B1370" s="44" t="s">
        <v>1016</v>
      </c>
      <c r="C1370" s="49" t="s">
        <v>1017</v>
      </c>
      <c r="D1370" s="80" t="s">
        <v>1018</v>
      </c>
      <c r="E1370" s="96" t="s">
        <v>63</v>
      </c>
      <c r="F1370" s="46">
        <v>2</v>
      </c>
      <c r="G1370" s="47"/>
      <c r="H1370" s="48"/>
      <c r="I1370" s="42"/>
    </row>
    <row r="1371" spans="1:9" ht="25.5" x14ac:dyDescent="0.2">
      <c r="A1371" s="36"/>
      <c r="B1371" s="37" t="s">
        <v>1424</v>
      </c>
      <c r="C1371" s="43"/>
      <c r="D1371" s="79" t="s">
        <v>1425</v>
      </c>
      <c r="E1371" s="95"/>
      <c r="F1371" s="39"/>
      <c r="G1371" s="40"/>
      <c r="H1371" s="48"/>
      <c r="I1371" s="42"/>
    </row>
    <row r="1372" spans="1:9" ht="25.5" x14ac:dyDescent="0.2">
      <c r="A1372" s="36"/>
      <c r="B1372" s="37" t="s">
        <v>1426</v>
      </c>
      <c r="C1372" s="43"/>
      <c r="D1372" s="79" t="s">
        <v>1427</v>
      </c>
      <c r="E1372" s="95"/>
      <c r="F1372" s="39"/>
      <c r="G1372" s="40"/>
      <c r="H1372" s="48"/>
      <c r="I1372" s="42"/>
    </row>
    <row r="1373" spans="1:9" ht="216.75" x14ac:dyDescent="0.2">
      <c r="A1373" s="36">
        <v>1083</v>
      </c>
      <c r="B1373" s="44" t="s">
        <v>1023</v>
      </c>
      <c r="C1373" s="49" t="s">
        <v>1024</v>
      </c>
      <c r="D1373" s="81" t="s">
        <v>1025</v>
      </c>
      <c r="E1373" s="96" t="s">
        <v>796</v>
      </c>
      <c r="F1373" s="46">
        <v>3</v>
      </c>
      <c r="G1373" s="47"/>
      <c r="H1373" s="48"/>
      <c r="I1373" s="42"/>
    </row>
    <row r="1374" spans="1:9" ht="38.25" x14ac:dyDescent="0.2">
      <c r="A1374" s="36"/>
      <c r="B1374" s="37" t="s">
        <v>1428</v>
      </c>
      <c r="C1374" s="43"/>
      <c r="D1374" s="79" t="s">
        <v>1429</v>
      </c>
      <c r="E1374" s="95"/>
      <c r="F1374" s="39"/>
      <c r="G1374" s="40"/>
      <c r="H1374" s="48"/>
      <c r="I1374" s="42"/>
    </row>
    <row r="1375" spans="1:9" ht="25.5" x14ac:dyDescent="0.2">
      <c r="A1375" s="36"/>
      <c r="B1375" s="37" t="s">
        <v>1430</v>
      </c>
      <c r="C1375" s="43"/>
      <c r="D1375" s="79" t="s">
        <v>1431</v>
      </c>
      <c r="E1375" s="95"/>
      <c r="F1375" s="39"/>
      <c r="G1375" s="40"/>
      <c r="H1375" s="48"/>
      <c r="I1375" s="42"/>
    </row>
    <row r="1376" spans="1:9" ht="369.75" x14ac:dyDescent="0.2">
      <c r="A1376" s="36">
        <v>1084</v>
      </c>
      <c r="B1376" s="44" t="s">
        <v>1030</v>
      </c>
      <c r="C1376" s="49" t="s">
        <v>1031</v>
      </c>
      <c r="D1376" s="81" t="s">
        <v>1032</v>
      </c>
      <c r="E1376" s="96" t="s">
        <v>63</v>
      </c>
      <c r="F1376" s="46">
        <v>1</v>
      </c>
      <c r="G1376" s="47"/>
      <c r="H1376" s="48"/>
      <c r="I1376" s="42"/>
    </row>
    <row r="1377" spans="1:9" ht="409.5" x14ac:dyDescent="0.2">
      <c r="A1377" s="36">
        <v>1085</v>
      </c>
      <c r="B1377" s="44" t="s">
        <v>1033</v>
      </c>
      <c r="C1377" s="49" t="s">
        <v>1034</v>
      </c>
      <c r="D1377" s="81" t="s">
        <v>1035</v>
      </c>
      <c r="E1377" s="96" t="s">
        <v>63</v>
      </c>
      <c r="F1377" s="46">
        <v>1</v>
      </c>
      <c r="G1377" s="47"/>
      <c r="H1377" s="48"/>
      <c r="I1377" s="42"/>
    </row>
    <row r="1378" spans="1:9" ht="153" x14ac:dyDescent="0.2">
      <c r="A1378" s="36">
        <v>1086</v>
      </c>
      <c r="B1378" s="44" t="s">
        <v>1036</v>
      </c>
      <c r="C1378" s="49" t="s">
        <v>1037</v>
      </c>
      <c r="D1378" s="81" t="s">
        <v>1038</v>
      </c>
      <c r="E1378" s="96" t="s">
        <v>63</v>
      </c>
      <c r="F1378" s="46">
        <v>1</v>
      </c>
      <c r="G1378" s="47"/>
      <c r="H1378" s="48"/>
      <c r="I1378" s="42"/>
    </row>
    <row r="1379" spans="1:9" ht="165.75" x14ac:dyDescent="0.2">
      <c r="A1379" s="36">
        <v>1087</v>
      </c>
      <c r="B1379" s="44" t="s">
        <v>1039</v>
      </c>
      <c r="C1379" s="49" t="s">
        <v>1040</v>
      </c>
      <c r="D1379" s="81" t="s">
        <v>1041</v>
      </c>
      <c r="E1379" s="96" t="s">
        <v>63</v>
      </c>
      <c r="F1379" s="46">
        <v>1</v>
      </c>
      <c r="G1379" s="47"/>
      <c r="H1379" s="48"/>
      <c r="I1379" s="42"/>
    </row>
    <row r="1380" spans="1:9" ht="51" x14ac:dyDescent="0.2">
      <c r="A1380" s="36">
        <v>1088</v>
      </c>
      <c r="B1380" s="44" t="s">
        <v>1042</v>
      </c>
      <c r="C1380" s="49" t="s">
        <v>1043</v>
      </c>
      <c r="D1380" s="81" t="s">
        <v>1044</v>
      </c>
      <c r="E1380" s="96" t="s">
        <v>945</v>
      </c>
      <c r="F1380" s="46">
        <v>1</v>
      </c>
      <c r="G1380" s="47"/>
      <c r="H1380" s="48"/>
      <c r="I1380" s="42"/>
    </row>
    <row r="1381" spans="1:9" ht="140.25" x14ac:dyDescent="0.2">
      <c r="A1381" s="36">
        <v>1089</v>
      </c>
      <c r="B1381" s="44" t="s">
        <v>1045</v>
      </c>
      <c r="C1381" s="49" t="s">
        <v>1046</v>
      </c>
      <c r="D1381" s="81" t="s">
        <v>1047</v>
      </c>
      <c r="E1381" s="96" t="s">
        <v>945</v>
      </c>
      <c r="F1381" s="46">
        <v>1</v>
      </c>
      <c r="G1381" s="47"/>
      <c r="H1381" s="48"/>
      <c r="I1381" s="42"/>
    </row>
    <row r="1382" spans="1:9" ht="89.25" x14ac:dyDescent="0.2">
      <c r="A1382" s="36">
        <v>1090</v>
      </c>
      <c r="B1382" s="44" t="s">
        <v>1048</v>
      </c>
      <c r="C1382" s="49" t="s">
        <v>1049</v>
      </c>
      <c r="D1382" s="81" t="s">
        <v>1050</v>
      </c>
      <c r="E1382" s="96" t="s">
        <v>63</v>
      </c>
      <c r="F1382" s="46">
        <v>1</v>
      </c>
      <c r="G1382" s="47"/>
      <c r="H1382" s="48"/>
      <c r="I1382" s="42"/>
    </row>
    <row r="1383" spans="1:9" ht="63.75" x14ac:dyDescent="0.2">
      <c r="A1383" s="36">
        <v>1091</v>
      </c>
      <c r="B1383" s="44" t="s">
        <v>1051</v>
      </c>
      <c r="C1383" s="49" t="s">
        <v>1052</v>
      </c>
      <c r="D1383" s="81" t="s">
        <v>1053</v>
      </c>
      <c r="E1383" s="96" t="s">
        <v>63</v>
      </c>
      <c r="F1383" s="46">
        <v>18</v>
      </c>
      <c r="G1383" s="47"/>
      <c r="H1383" s="48"/>
      <c r="I1383" s="42"/>
    </row>
    <row r="1384" spans="1:9" ht="38.25" x14ac:dyDescent="0.2">
      <c r="A1384" s="36">
        <v>1092</v>
      </c>
      <c r="B1384" s="44" t="s">
        <v>1054</v>
      </c>
      <c r="C1384" s="49" t="s">
        <v>1055</v>
      </c>
      <c r="D1384" s="81" t="s">
        <v>1056</v>
      </c>
      <c r="E1384" s="96" t="s">
        <v>945</v>
      </c>
      <c r="F1384" s="46">
        <v>2</v>
      </c>
      <c r="G1384" s="47"/>
      <c r="H1384" s="48"/>
      <c r="I1384" s="42"/>
    </row>
    <row r="1385" spans="1:9" ht="51" x14ac:dyDescent="0.2">
      <c r="A1385" s="36">
        <v>1093</v>
      </c>
      <c r="B1385" s="44" t="s">
        <v>1057</v>
      </c>
      <c r="C1385" s="49" t="s">
        <v>1058</v>
      </c>
      <c r="D1385" s="81" t="s">
        <v>1059</v>
      </c>
      <c r="E1385" s="96" t="s">
        <v>945</v>
      </c>
      <c r="F1385" s="46">
        <v>1</v>
      </c>
      <c r="G1385" s="47"/>
      <c r="H1385" s="48"/>
      <c r="I1385" s="42"/>
    </row>
    <row r="1386" spans="1:9" ht="102" x14ac:dyDescent="0.2">
      <c r="A1386" s="36">
        <v>1094</v>
      </c>
      <c r="B1386" s="44" t="s">
        <v>1060</v>
      </c>
      <c r="C1386" s="49" t="s">
        <v>1061</v>
      </c>
      <c r="D1386" s="81" t="s">
        <v>1062</v>
      </c>
      <c r="E1386" s="96" t="s">
        <v>63</v>
      </c>
      <c r="F1386" s="46">
        <v>3</v>
      </c>
      <c r="G1386" s="47"/>
      <c r="H1386" s="48"/>
      <c r="I1386" s="42"/>
    </row>
    <row r="1387" spans="1:9" ht="38.25" x14ac:dyDescent="0.2">
      <c r="A1387" s="36"/>
      <c r="B1387" s="37" t="s">
        <v>1432</v>
      </c>
      <c r="C1387" s="43"/>
      <c r="D1387" s="79" t="s">
        <v>1433</v>
      </c>
      <c r="E1387" s="95"/>
      <c r="F1387" s="39"/>
      <c r="G1387" s="40"/>
      <c r="H1387" s="48"/>
      <c r="I1387" s="42"/>
    </row>
    <row r="1388" spans="1:9" ht="25.5" x14ac:dyDescent="0.2">
      <c r="A1388" s="36"/>
      <c r="B1388" s="37" t="s">
        <v>1434</v>
      </c>
      <c r="C1388" s="43"/>
      <c r="D1388" s="79" t="s">
        <v>1435</v>
      </c>
      <c r="E1388" s="95"/>
      <c r="F1388" s="39"/>
      <c r="G1388" s="40"/>
      <c r="H1388" s="48"/>
      <c r="I1388" s="42"/>
    </row>
    <row r="1389" spans="1:9" ht="114.75" x14ac:dyDescent="0.2">
      <c r="A1389" s="36">
        <v>1095</v>
      </c>
      <c r="B1389" s="44" t="s">
        <v>1067</v>
      </c>
      <c r="C1389" s="49" t="s">
        <v>1068</v>
      </c>
      <c r="D1389" s="81" t="s">
        <v>1069</v>
      </c>
      <c r="E1389" s="96" t="s">
        <v>63</v>
      </c>
      <c r="F1389" s="46">
        <v>1</v>
      </c>
      <c r="G1389" s="47"/>
      <c r="H1389" s="48"/>
      <c r="I1389" s="42"/>
    </row>
    <row r="1390" spans="1:9" ht="89.25" x14ac:dyDescent="0.2">
      <c r="A1390" s="36">
        <v>1096</v>
      </c>
      <c r="B1390" s="44" t="s">
        <v>1070</v>
      </c>
      <c r="C1390" s="49" t="s">
        <v>1071</v>
      </c>
      <c r="D1390" s="81" t="s">
        <v>1072</v>
      </c>
      <c r="E1390" s="96" t="s">
        <v>63</v>
      </c>
      <c r="F1390" s="46">
        <v>1</v>
      </c>
      <c r="G1390" s="47"/>
      <c r="H1390" s="48"/>
      <c r="I1390" s="42"/>
    </row>
    <row r="1391" spans="1:9" ht="89.25" x14ac:dyDescent="0.2">
      <c r="A1391" s="36">
        <v>1097</v>
      </c>
      <c r="B1391" s="44" t="s">
        <v>1073</v>
      </c>
      <c r="C1391" s="49" t="s">
        <v>1074</v>
      </c>
      <c r="D1391" s="81" t="s">
        <v>1075</v>
      </c>
      <c r="E1391" s="96" t="s">
        <v>63</v>
      </c>
      <c r="F1391" s="46">
        <v>1</v>
      </c>
      <c r="G1391" s="47"/>
      <c r="H1391" s="48"/>
      <c r="I1391" s="42"/>
    </row>
    <row r="1392" spans="1:9" ht="76.5" x14ac:dyDescent="0.2">
      <c r="A1392" s="36">
        <v>1098</v>
      </c>
      <c r="B1392" s="44" t="s">
        <v>1076</v>
      </c>
      <c r="C1392" s="49" t="s">
        <v>1077</v>
      </c>
      <c r="D1392" s="81" t="s">
        <v>1078</v>
      </c>
      <c r="E1392" s="96" t="s">
        <v>63</v>
      </c>
      <c r="F1392" s="46">
        <v>1</v>
      </c>
      <c r="G1392" s="47"/>
      <c r="H1392" s="48"/>
      <c r="I1392" s="42"/>
    </row>
    <row r="1393" spans="1:9" ht="76.5" x14ac:dyDescent="0.2">
      <c r="A1393" s="36">
        <v>1099</v>
      </c>
      <c r="B1393" s="44" t="s">
        <v>1079</v>
      </c>
      <c r="C1393" s="49" t="s">
        <v>263</v>
      </c>
      <c r="D1393" s="81" t="s">
        <v>1080</v>
      </c>
      <c r="E1393" s="96" t="s">
        <v>63</v>
      </c>
      <c r="F1393" s="46">
        <v>2</v>
      </c>
      <c r="G1393" s="47"/>
      <c r="H1393" s="48"/>
      <c r="I1393" s="42"/>
    </row>
    <row r="1394" spans="1:9" ht="25.5" x14ac:dyDescent="0.2">
      <c r="A1394" s="36"/>
      <c r="B1394" s="37" t="s">
        <v>1436</v>
      </c>
      <c r="C1394" s="43"/>
      <c r="D1394" s="79" t="s">
        <v>1437</v>
      </c>
      <c r="E1394" s="95"/>
      <c r="F1394" s="39"/>
      <c r="G1394" s="40"/>
      <c r="H1394" s="48"/>
      <c r="I1394" s="42"/>
    </row>
    <row r="1395" spans="1:9" ht="89.25" x14ac:dyDescent="0.2">
      <c r="A1395" s="36">
        <v>1100</v>
      </c>
      <c r="B1395" s="44" t="s">
        <v>1083</v>
      </c>
      <c r="C1395" s="49" t="s">
        <v>1084</v>
      </c>
      <c r="D1395" s="81" t="s">
        <v>1085</v>
      </c>
      <c r="E1395" s="96" t="s">
        <v>63</v>
      </c>
      <c r="F1395" s="46">
        <v>1</v>
      </c>
      <c r="G1395" s="47"/>
      <c r="H1395" s="48"/>
      <c r="I1395" s="42"/>
    </row>
    <row r="1396" spans="1:9" ht="102" x14ac:dyDescent="0.2">
      <c r="A1396" s="36">
        <v>1101</v>
      </c>
      <c r="B1396" s="44" t="s">
        <v>1086</v>
      </c>
      <c r="C1396" s="49" t="s">
        <v>1087</v>
      </c>
      <c r="D1396" s="81" t="s">
        <v>1088</v>
      </c>
      <c r="E1396" s="96" t="s">
        <v>63</v>
      </c>
      <c r="F1396" s="46">
        <v>3</v>
      </c>
      <c r="G1396" s="47"/>
      <c r="H1396" s="48"/>
      <c r="I1396" s="42"/>
    </row>
    <row r="1397" spans="1:9" ht="25.5" x14ac:dyDescent="0.2">
      <c r="A1397" s="36"/>
      <c r="B1397" s="37" t="s">
        <v>1438</v>
      </c>
      <c r="C1397" s="43"/>
      <c r="D1397" s="79" t="s">
        <v>1439</v>
      </c>
      <c r="E1397" s="95"/>
      <c r="F1397" s="39"/>
      <c r="G1397" s="40"/>
      <c r="H1397" s="48"/>
      <c r="I1397" s="42"/>
    </row>
    <row r="1398" spans="1:9" ht="89.25" x14ac:dyDescent="0.2">
      <c r="A1398" s="36">
        <v>1102</v>
      </c>
      <c r="B1398" s="44" t="s">
        <v>267</v>
      </c>
      <c r="C1398" s="49" t="s">
        <v>268</v>
      </c>
      <c r="D1398" s="80" t="s">
        <v>269</v>
      </c>
      <c r="E1398" s="96" t="s">
        <v>63</v>
      </c>
      <c r="F1398" s="46">
        <v>1</v>
      </c>
      <c r="G1398" s="47"/>
      <c r="H1398" s="48"/>
      <c r="I1398" s="42"/>
    </row>
    <row r="1399" spans="1:9" ht="25.5" x14ac:dyDescent="0.2">
      <c r="A1399" s="36"/>
      <c r="B1399" s="37" t="s">
        <v>1440</v>
      </c>
      <c r="C1399" s="43"/>
      <c r="D1399" s="79" t="s">
        <v>1441</v>
      </c>
      <c r="E1399" s="95"/>
      <c r="F1399" s="39"/>
      <c r="G1399" s="40"/>
      <c r="H1399" s="48"/>
      <c r="I1399" s="42"/>
    </row>
    <row r="1400" spans="1:9" ht="89.25" x14ac:dyDescent="0.2">
      <c r="A1400" s="36">
        <v>1103</v>
      </c>
      <c r="B1400" s="44" t="s">
        <v>1093</v>
      </c>
      <c r="C1400" s="49" t="s">
        <v>1094</v>
      </c>
      <c r="D1400" s="81" t="s">
        <v>1095</v>
      </c>
      <c r="E1400" s="96" t="s">
        <v>63</v>
      </c>
      <c r="F1400" s="46">
        <v>1</v>
      </c>
      <c r="G1400" s="47"/>
      <c r="H1400" s="48"/>
      <c r="I1400" s="42"/>
    </row>
    <row r="1401" spans="1:9" ht="25.5" x14ac:dyDescent="0.2">
      <c r="A1401" s="36"/>
      <c r="B1401" s="37" t="s">
        <v>1442</v>
      </c>
      <c r="C1401" s="43"/>
      <c r="D1401" s="79" t="s">
        <v>1443</v>
      </c>
      <c r="E1401" s="95"/>
      <c r="F1401" s="39"/>
      <c r="G1401" s="40"/>
      <c r="H1401" s="48"/>
      <c r="I1401" s="42"/>
    </row>
    <row r="1402" spans="1:9" ht="89.25" x14ac:dyDescent="0.2">
      <c r="A1402" s="36">
        <v>1104</v>
      </c>
      <c r="B1402" s="44" t="s">
        <v>1098</v>
      </c>
      <c r="C1402" s="49" t="s">
        <v>1099</v>
      </c>
      <c r="D1402" s="81" t="s">
        <v>1100</v>
      </c>
      <c r="E1402" s="96" t="s">
        <v>63</v>
      </c>
      <c r="F1402" s="46">
        <v>1</v>
      </c>
      <c r="G1402" s="47"/>
      <c r="H1402" s="48"/>
      <c r="I1402" s="42"/>
    </row>
    <row r="1403" spans="1:9" ht="89.25" x14ac:dyDescent="0.2">
      <c r="A1403" s="36">
        <v>1105</v>
      </c>
      <c r="B1403" s="44" t="s">
        <v>1101</v>
      </c>
      <c r="C1403" s="49" t="s">
        <v>1102</v>
      </c>
      <c r="D1403" s="81" t="s">
        <v>1103</v>
      </c>
      <c r="E1403" s="96" t="s">
        <v>63</v>
      </c>
      <c r="F1403" s="46">
        <v>1</v>
      </c>
      <c r="G1403" s="47"/>
      <c r="H1403" s="48"/>
      <c r="I1403" s="42"/>
    </row>
    <row r="1404" spans="1:9" ht="89.25" x14ac:dyDescent="0.2">
      <c r="A1404" s="36">
        <v>1106</v>
      </c>
      <c r="B1404" s="44" t="s">
        <v>1104</v>
      </c>
      <c r="C1404" s="49" t="s">
        <v>1099</v>
      </c>
      <c r="D1404" s="81" t="s">
        <v>1105</v>
      </c>
      <c r="E1404" s="96" t="s">
        <v>63</v>
      </c>
      <c r="F1404" s="46">
        <v>1</v>
      </c>
      <c r="G1404" s="47"/>
      <c r="H1404" s="48"/>
      <c r="I1404" s="42"/>
    </row>
    <row r="1405" spans="1:9" ht="89.25" x14ac:dyDescent="0.2">
      <c r="A1405" s="36">
        <v>1107</v>
      </c>
      <c r="B1405" s="44" t="s">
        <v>1106</v>
      </c>
      <c r="C1405" s="49" t="s">
        <v>1099</v>
      </c>
      <c r="D1405" s="81" t="s">
        <v>1107</v>
      </c>
      <c r="E1405" s="96" t="s">
        <v>63</v>
      </c>
      <c r="F1405" s="46">
        <v>1</v>
      </c>
      <c r="G1405" s="47"/>
      <c r="H1405" s="48"/>
      <c r="I1405" s="42"/>
    </row>
    <row r="1406" spans="1:9" ht="25.5" x14ac:dyDescent="0.2">
      <c r="A1406" s="36"/>
      <c r="B1406" s="37" t="s">
        <v>1444</v>
      </c>
      <c r="C1406" s="43"/>
      <c r="D1406" s="79" t="s">
        <v>1445</v>
      </c>
      <c r="E1406" s="95"/>
      <c r="F1406" s="39"/>
      <c r="G1406" s="40"/>
      <c r="H1406" s="48"/>
      <c r="I1406" s="42"/>
    </row>
    <row r="1407" spans="1:9" ht="63.75" x14ac:dyDescent="0.2">
      <c r="A1407" s="36">
        <v>1108</v>
      </c>
      <c r="B1407" s="44" t="s">
        <v>1110</v>
      </c>
      <c r="C1407" s="49" t="s">
        <v>1111</v>
      </c>
      <c r="D1407" s="81" t="s">
        <v>1112</v>
      </c>
      <c r="E1407" s="96" t="s">
        <v>63</v>
      </c>
      <c r="F1407" s="46">
        <v>1</v>
      </c>
      <c r="G1407" s="47"/>
      <c r="H1407" s="48"/>
      <c r="I1407" s="42"/>
    </row>
    <row r="1408" spans="1:9" ht="63.75" x14ac:dyDescent="0.2">
      <c r="A1408" s="36">
        <v>1109</v>
      </c>
      <c r="B1408" s="44" t="s">
        <v>1113</v>
      </c>
      <c r="C1408" s="49" t="s">
        <v>1111</v>
      </c>
      <c r="D1408" s="81" t="s">
        <v>1114</v>
      </c>
      <c r="E1408" s="96" t="s">
        <v>63</v>
      </c>
      <c r="F1408" s="46">
        <v>1</v>
      </c>
      <c r="G1408" s="47"/>
      <c r="H1408" s="48"/>
      <c r="I1408" s="42"/>
    </row>
    <row r="1409" spans="1:9" ht="76.5" x14ac:dyDescent="0.2">
      <c r="A1409" s="36">
        <v>1110</v>
      </c>
      <c r="B1409" s="44" t="s">
        <v>1115</v>
      </c>
      <c r="C1409" s="49" t="s">
        <v>1111</v>
      </c>
      <c r="D1409" s="81" t="s">
        <v>1116</v>
      </c>
      <c r="E1409" s="96" t="s">
        <v>63</v>
      </c>
      <c r="F1409" s="46">
        <v>1</v>
      </c>
      <c r="G1409" s="47"/>
      <c r="H1409" s="48"/>
      <c r="I1409" s="42"/>
    </row>
    <row r="1410" spans="1:9" ht="63.75" x14ac:dyDescent="0.2">
      <c r="A1410" s="36">
        <v>1111</v>
      </c>
      <c r="B1410" s="44" t="s">
        <v>1117</v>
      </c>
      <c r="C1410" s="49" t="s">
        <v>1111</v>
      </c>
      <c r="D1410" s="81" t="s">
        <v>1118</v>
      </c>
      <c r="E1410" s="96" t="s">
        <v>63</v>
      </c>
      <c r="F1410" s="46">
        <v>1</v>
      </c>
      <c r="G1410" s="47"/>
      <c r="H1410" s="48"/>
      <c r="I1410" s="42"/>
    </row>
    <row r="1411" spans="1:9" ht="25.5" x14ac:dyDescent="0.2">
      <c r="A1411" s="36"/>
      <c r="B1411" s="37" t="s">
        <v>1446</v>
      </c>
      <c r="C1411" s="43"/>
      <c r="D1411" s="79" t="s">
        <v>1447</v>
      </c>
      <c r="E1411" s="95"/>
      <c r="F1411" s="39"/>
      <c r="G1411" s="40"/>
      <c r="H1411" s="48"/>
      <c r="I1411" s="42"/>
    </row>
    <row r="1412" spans="1:9" ht="140.25" x14ac:dyDescent="0.2">
      <c r="A1412" s="36">
        <v>1112</v>
      </c>
      <c r="B1412" s="44" t="s">
        <v>277</v>
      </c>
      <c r="C1412" s="49" t="s">
        <v>278</v>
      </c>
      <c r="D1412" s="80" t="s">
        <v>279</v>
      </c>
      <c r="E1412" s="96" t="s">
        <v>63</v>
      </c>
      <c r="F1412" s="46">
        <v>1</v>
      </c>
      <c r="G1412" s="47"/>
      <c r="H1412" s="48"/>
      <c r="I1412" s="42"/>
    </row>
    <row r="1413" spans="1:9" ht="114.75" x14ac:dyDescent="0.2">
      <c r="A1413" s="36">
        <v>1113</v>
      </c>
      <c r="B1413" s="44" t="s">
        <v>1121</v>
      </c>
      <c r="C1413" s="49" t="s">
        <v>1122</v>
      </c>
      <c r="D1413" s="81" t="s">
        <v>1123</v>
      </c>
      <c r="E1413" s="96" t="s">
        <v>63</v>
      </c>
      <c r="F1413" s="46">
        <v>1</v>
      </c>
      <c r="G1413" s="47"/>
      <c r="H1413" s="48"/>
      <c r="I1413" s="42"/>
    </row>
    <row r="1414" spans="1:9" ht="25.5" x14ac:dyDescent="0.2">
      <c r="A1414" s="36"/>
      <c r="B1414" s="37" t="s">
        <v>1448</v>
      </c>
      <c r="C1414" s="43"/>
      <c r="D1414" s="79" t="s">
        <v>1449</v>
      </c>
      <c r="E1414" s="95"/>
      <c r="F1414" s="39"/>
      <c r="G1414" s="40"/>
      <c r="H1414" s="48"/>
      <c r="I1414" s="42"/>
    </row>
    <row r="1415" spans="1:9" ht="63.75" x14ac:dyDescent="0.2">
      <c r="A1415" s="36">
        <v>1114</v>
      </c>
      <c r="B1415" s="44" t="s">
        <v>1126</v>
      </c>
      <c r="C1415" s="49" t="s">
        <v>1127</v>
      </c>
      <c r="D1415" s="81" t="s">
        <v>1128</v>
      </c>
      <c r="E1415" s="96" t="s">
        <v>63</v>
      </c>
      <c r="F1415" s="46">
        <v>1</v>
      </c>
      <c r="G1415" s="47"/>
      <c r="H1415" s="48"/>
      <c r="I1415" s="42"/>
    </row>
    <row r="1416" spans="1:9" ht="114.75" x14ac:dyDescent="0.2">
      <c r="A1416" s="36">
        <v>1115</v>
      </c>
      <c r="B1416" s="44" t="s">
        <v>282</v>
      </c>
      <c r="C1416" s="49" t="s">
        <v>283</v>
      </c>
      <c r="D1416" s="80" t="s">
        <v>284</v>
      </c>
      <c r="E1416" s="96" t="s">
        <v>63</v>
      </c>
      <c r="F1416" s="46">
        <v>1</v>
      </c>
      <c r="G1416" s="47"/>
      <c r="H1416" s="48"/>
      <c r="I1416" s="42"/>
    </row>
    <row r="1417" spans="1:9" ht="25.5" x14ac:dyDescent="0.2">
      <c r="A1417" s="36"/>
      <c r="B1417" s="37" t="s">
        <v>1450</v>
      </c>
      <c r="C1417" s="43"/>
      <c r="D1417" s="79" t="s">
        <v>1451</v>
      </c>
      <c r="E1417" s="95"/>
      <c r="F1417" s="39"/>
      <c r="G1417" s="40"/>
      <c r="H1417" s="48"/>
      <c r="I1417" s="42"/>
    </row>
    <row r="1418" spans="1:9" ht="51" x14ac:dyDescent="0.2">
      <c r="A1418" s="36">
        <v>1116</v>
      </c>
      <c r="B1418" s="44" t="s">
        <v>1131</v>
      </c>
      <c r="C1418" s="49" t="s">
        <v>1132</v>
      </c>
      <c r="D1418" s="81" t="s">
        <v>1133</v>
      </c>
      <c r="E1418" s="96" t="s">
        <v>1134</v>
      </c>
      <c r="F1418" s="46">
        <v>1</v>
      </c>
      <c r="G1418" s="47"/>
      <c r="H1418" s="48"/>
      <c r="I1418" s="42"/>
    </row>
    <row r="1419" spans="1:9" x14ac:dyDescent="0.2">
      <c r="A1419" s="36"/>
      <c r="B1419" s="37" t="s">
        <v>1452</v>
      </c>
      <c r="C1419" s="43"/>
      <c r="D1419" s="79" t="s">
        <v>1453</v>
      </c>
      <c r="E1419" s="95"/>
      <c r="F1419" s="39"/>
      <c r="G1419" s="40"/>
      <c r="H1419" s="48"/>
      <c r="I1419" s="42"/>
    </row>
    <row r="1420" spans="1:9" x14ac:dyDescent="0.2">
      <c r="A1420" s="36"/>
      <c r="B1420" s="37" t="s">
        <v>1454</v>
      </c>
      <c r="C1420" s="43"/>
      <c r="D1420" s="79" t="s">
        <v>1455</v>
      </c>
      <c r="E1420" s="95"/>
      <c r="F1420" s="39"/>
      <c r="G1420" s="40"/>
      <c r="H1420" s="48"/>
      <c r="I1420" s="42"/>
    </row>
    <row r="1421" spans="1:9" x14ac:dyDescent="0.2">
      <c r="A1421" s="36"/>
      <c r="B1421" s="37" t="s">
        <v>1456</v>
      </c>
      <c r="C1421" s="43"/>
      <c r="D1421" s="79" t="s">
        <v>1457</v>
      </c>
      <c r="E1421" s="95"/>
      <c r="F1421" s="39"/>
      <c r="G1421" s="40"/>
      <c r="H1421" s="48"/>
      <c r="I1421" s="42"/>
    </row>
    <row r="1422" spans="1:9" ht="76.5" x14ac:dyDescent="0.2">
      <c r="A1422" s="36">
        <v>1117</v>
      </c>
      <c r="B1422" s="44" t="s">
        <v>356</v>
      </c>
      <c r="C1422" s="49" t="s">
        <v>357</v>
      </c>
      <c r="D1422" s="81" t="s">
        <v>358</v>
      </c>
      <c r="E1422" s="96" t="s">
        <v>30</v>
      </c>
      <c r="F1422" s="46">
        <v>160</v>
      </c>
      <c r="G1422" s="47"/>
      <c r="H1422" s="48"/>
      <c r="I1422" s="42"/>
    </row>
    <row r="1423" spans="1:9" ht="127.5" x14ac:dyDescent="0.2">
      <c r="A1423" s="36">
        <v>1118</v>
      </c>
      <c r="B1423" s="44" t="s">
        <v>359</v>
      </c>
      <c r="C1423" s="49" t="s">
        <v>357</v>
      </c>
      <c r="D1423" s="81" t="s">
        <v>360</v>
      </c>
      <c r="E1423" s="96" t="s">
        <v>30</v>
      </c>
      <c r="F1423" s="46">
        <v>80</v>
      </c>
      <c r="G1423" s="47"/>
      <c r="H1423" s="48"/>
      <c r="I1423" s="42"/>
    </row>
    <row r="1424" spans="1:9" ht="114.75" x14ac:dyDescent="0.2">
      <c r="A1424" s="36">
        <v>1119</v>
      </c>
      <c r="B1424" s="44" t="s">
        <v>361</v>
      </c>
      <c r="C1424" s="49" t="s">
        <v>357</v>
      </c>
      <c r="D1424" s="81" t="s">
        <v>362</v>
      </c>
      <c r="E1424" s="96" t="s">
        <v>63</v>
      </c>
      <c r="F1424" s="46">
        <v>48</v>
      </c>
      <c r="G1424" s="47"/>
      <c r="H1424" s="48"/>
      <c r="I1424" s="42"/>
    </row>
    <row r="1425" spans="1:9" ht="114.75" x14ac:dyDescent="0.2">
      <c r="A1425" s="36">
        <v>1120</v>
      </c>
      <c r="B1425" s="44" t="s">
        <v>363</v>
      </c>
      <c r="C1425" s="49" t="s">
        <v>357</v>
      </c>
      <c r="D1425" s="81" t="s">
        <v>364</v>
      </c>
      <c r="E1425" s="96" t="s">
        <v>63</v>
      </c>
      <c r="F1425" s="46">
        <v>4</v>
      </c>
      <c r="G1425" s="47"/>
      <c r="H1425" s="48"/>
      <c r="I1425" s="42"/>
    </row>
    <row r="1426" spans="1:9" ht="114.75" x14ac:dyDescent="0.2">
      <c r="A1426" s="36">
        <v>1121</v>
      </c>
      <c r="B1426" s="44" t="s">
        <v>365</v>
      </c>
      <c r="C1426" s="49" t="s">
        <v>357</v>
      </c>
      <c r="D1426" s="81" t="s">
        <v>366</v>
      </c>
      <c r="E1426" s="96" t="s">
        <v>63</v>
      </c>
      <c r="F1426" s="46">
        <v>1</v>
      </c>
      <c r="G1426" s="47"/>
      <c r="H1426" s="48"/>
      <c r="I1426" s="42"/>
    </row>
    <row r="1427" spans="1:9" ht="114.75" x14ac:dyDescent="0.2">
      <c r="A1427" s="36">
        <v>1122</v>
      </c>
      <c r="B1427" s="44" t="s">
        <v>367</v>
      </c>
      <c r="C1427" s="49" t="s">
        <v>357</v>
      </c>
      <c r="D1427" s="81" t="s">
        <v>368</v>
      </c>
      <c r="E1427" s="96" t="s">
        <v>63</v>
      </c>
      <c r="F1427" s="46">
        <v>2</v>
      </c>
      <c r="G1427" s="47"/>
      <c r="H1427" s="48"/>
      <c r="I1427" s="42"/>
    </row>
    <row r="1428" spans="1:9" ht="114.75" x14ac:dyDescent="0.2">
      <c r="A1428" s="36">
        <v>1123</v>
      </c>
      <c r="B1428" s="44" t="s">
        <v>369</v>
      </c>
      <c r="C1428" s="49" t="s">
        <v>357</v>
      </c>
      <c r="D1428" s="81" t="s">
        <v>370</v>
      </c>
      <c r="E1428" s="96" t="s">
        <v>63</v>
      </c>
      <c r="F1428" s="46">
        <v>10</v>
      </c>
      <c r="G1428" s="47"/>
      <c r="H1428" s="48"/>
      <c r="I1428" s="42"/>
    </row>
    <row r="1429" spans="1:9" ht="140.25" x14ac:dyDescent="0.2">
      <c r="A1429" s="36">
        <v>1124</v>
      </c>
      <c r="B1429" s="44" t="s">
        <v>371</v>
      </c>
      <c r="C1429" s="49" t="s">
        <v>357</v>
      </c>
      <c r="D1429" s="81" t="s">
        <v>372</v>
      </c>
      <c r="E1429" s="96" t="s">
        <v>63</v>
      </c>
      <c r="F1429" s="46">
        <v>14</v>
      </c>
      <c r="G1429" s="47"/>
      <c r="H1429" s="48"/>
      <c r="I1429" s="42"/>
    </row>
    <row r="1430" spans="1:9" ht="153" x14ac:dyDescent="0.2">
      <c r="A1430" s="36">
        <v>1125</v>
      </c>
      <c r="B1430" s="44" t="s">
        <v>373</v>
      </c>
      <c r="C1430" s="49" t="s">
        <v>357</v>
      </c>
      <c r="D1430" s="81" t="s">
        <v>374</v>
      </c>
      <c r="E1430" s="96" t="s">
        <v>63</v>
      </c>
      <c r="F1430" s="46">
        <v>8</v>
      </c>
      <c r="G1430" s="47"/>
      <c r="H1430" s="48"/>
      <c r="I1430" s="42"/>
    </row>
    <row r="1431" spans="1:9" ht="153" x14ac:dyDescent="0.2">
      <c r="A1431" s="36">
        <v>1126</v>
      </c>
      <c r="B1431" s="44" t="s">
        <v>375</v>
      </c>
      <c r="C1431" s="49" t="s">
        <v>357</v>
      </c>
      <c r="D1431" s="81" t="s">
        <v>376</v>
      </c>
      <c r="E1431" s="96" t="s">
        <v>63</v>
      </c>
      <c r="F1431" s="46">
        <v>12</v>
      </c>
      <c r="G1431" s="47"/>
      <c r="H1431" s="48"/>
      <c r="I1431" s="42"/>
    </row>
    <row r="1432" spans="1:9" x14ac:dyDescent="0.2">
      <c r="A1432" s="36"/>
      <c r="B1432" s="37" t="s">
        <v>1458</v>
      </c>
      <c r="C1432" s="43"/>
      <c r="D1432" s="79" t="s">
        <v>1459</v>
      </c>
      <c r="E1432" s="95"/>
      <c r="F1432" s="39"/>
      <c r="G1432" s="40"/>
      <c r="H1432" s="48"/>
      <c r="I1432" s="42"/>
    </row>
    <row r="1433" spans="1:9" ht="165.75" x14ac:dyDescent="0.2">
      <c r="A1433" s="36">
        <v>1127</v>
      </c>
      <c r="B1433" s="44" t="s">
        <v>379</v>
      </c>
      <c r="C1433" s="49" t="s">
        <v>380</v>
      </c>
      <c r="D1433" s="81" t="s">
        <v>381</v>
      </c>
      <c r="E1433" s="96" t="s">
        <v>30</v>
      </c>
      <c r="F1433" s="46">
        <v>732.98</v>
      </c>
      <c r="G1433" s="47"/>
      <c r="H1433" s="48"/>
      <c r="I1433" s="42"/>
    </row>
    <row r="1434" spans="1:9" ht="165.75" x14ac:dyDescent="0.2">
      <c r="A1434" s="36">
        <v>1128</v>
      </c>
      <c r="B1434" s="44" t="s">
        <v>382</v>
      </c>
      <c r="C1434" s="49" t="s">
        <v>380</v>
      </c>
      <c r="D1434" s="81" t="s">
        <v>383</v>
      </c>
      <c r="E1434" s="96" t="s">
        <v>20</v>
      </c>
      <c r="F1434" s="46">
        <v>1631.57</v>
      </c>
      <c r="G1434" s="47"/>
      <c r="H1434" s="48"/>
      <c r="I1434" s="42"/>
    </row>
    <row r="1435" spans="1:9" ht="165.75" x14ac:dyDescent="0.2">
      <c r="A1435" s="36">
        <v>1129</v>
      </c>
      <c r="B1435" s="44" t="s">
        <v>384</v>
      </c>
      <c r="C1435" s="49" t="s">
        <v>380</v>
      </c>
      <c r="D1435" s="81" t="s">
        <v>385</v>
      </c>
      <c r="E1435" s="96" t="s">
        <v>20</v>
      </c>
      <c r="F1435" s="46">
        <v>68.53</v>
      </c>
      <c r="G1435" s="47"/>
      <c r="H1435" s="48"/>
      <c r="I1435" s="42"/>
    </row>
    <row r="1436" spans="1:9" ht="165.75" x14ac:dyDescent="0.2">
      <c r="A1436" s="36">
        <v>1130</v>
      </c>
      <c r="B1436" s="44" t="s">
        <v>386</v>
      </c>
      <c r="C1436" s="49" t="s">
        <v>380</v>
      </c>
      <c r="D1436" s="81" t="s">
        <v>387</v>
      </c>
      <c r="E1436" s="96" t="s">
        <v>20</v>
      </c>
      <c r="F1436" s="46">
        <v>263.87</v>
      </c>
      <c r="G1436" s="47"/>
      <c r="H1436" s="48"/>
      <c r="I1436" s="42"/>
    </row>
    <row r="1437" spans="1:9" ht="242.25" x14ac:dyDescent="0.2">
      <c r="A1437" s="36">
        <v>1131</v>
      </c>
      <c r="B1437" s="44" t="s">
        <v>388</v>
      </c>
      <c r="C1437" s="49" t="s">
        <v>389</v>
      </c>
      <c r="D1437" s="81" t="s">
        <v>390</v>
      </c>
      <c r="E1437" s="96" t="s">
        <v>20</v>
      </c>
      <c r="F1437" s="46">
        <v>2198.94</v>
      </c>
      <c r="G1437" s="47"/>
      <c r="H1437" s="48"/>
      <c r="I1437" s="42"/>
    </row>
    <row r="1438" spans="1:9" ht="204" x14ac:dyDescent="0.2">
      <c r="A1438" s="36">
        <v>1132</v>
      </c>
      <c r="B1438" s="44" t="s">
        <v>391</v>
      </c>
      <c r="C1438" s="49" t="s">
        <v>389</v>
      </c>
      <c r="D1438" s="81" t="s">
        <v>392</v>
      </c>
      <c r="E1438" s="96" t="s">
        <v>198</v>
      </c>
      <c r="F1438" s="46">
        <v>2198.94</v>
      </c>
      <c r="G1438" s="47"/>
      <c r="H1438" s="48"/>
      <c r="I1438" s="42"/>
    </row>
    <row r="1439" spans="1:9" ht="255" x14ac:dyDescent="0.2">
      <c r="A1439" s="36">
        <v>1133</v>
      </c>
      <c r="B1439" s="44" t="s">
        <v>393</v>
      </c>
      <c r="C1439" s="49" t="s">
        <v>389</v>
      </c>
      <c r="D1439" s="81" t="s">
        <v>394</v>
      </c>
      <c r="E1439" s="96" t="s">
        <v>30</v>
      </c>
      <c r="F1439" s="46">
        <v>38.479999999999997</v>
      </c>
      <c r="G1439" s="47"/>
      <c r="H1439" s="48"/>
      <c r="I1439" s="42"/>
    </row>
    <row r="1440" spans="1:9" x14ac:dyDescent="0.2">
      <c r="A1440" s="36"/>
      <c r="B1440" s="37" t="s">
        <v>1460</v>
      </c>
      <c r="C1440" s="43"/>
      <c r="D1440" s="79" t="s">
        <v>1461</v>
      </c>
      <c r="E1440" s="95"/>
      <c r="F1440" s="39"/>
      <c r="G1440" s="40"/>
      <c r="H1440" s="48"/>
      <c r="I1440" s="42"/>
    </row>
    <row r="1441" spans="1:9" ht="153" x14ac:dyDescent="0.2">
      <c r="A1441" s="36">
        <v>1134</v>
      </c>
      <c r="B1441" s="44" t="s">
        <v>397</v>
      </c>
      <c r="C1441" s="49" t="s">
        <v>398</v>
      </c>
      <c r="D1441" s="81" t="s">
        <v>399</v>
      </c>
      <c r="E1441" s="96" t="s">
        <v>20</v>
      </c>
      <c r="F1441" s="46">
        <v>6469</v>
      </c>
      <c r="G1441" s="47"/>
      <c r="H1441" s="48"/>
      <c r="I1441" s="42"/>
    </row>
    <row r="1442" spans="1:9" ht="178.5" x14ac:dyDescent="0.2">
      <c r="A1442" s="36">
        <v>1135</v>
      </c>
      <c r="B1442" s="44" t="s">
        <v>400</v>
      </c>
      <c r="C1442" s="49" t="s">
        <v>401</v>
      </c>
      <c r="D1442" s="81" t="s">
        <v>402</v>
      </c>
      <c r="E1442" s="96" t="s">
        <v>20</v>
      </c>
      <c r="F1442" s="46">
        <v>815.79</v>
      </c>
      <c r="G1442" s="47"/>
      <c r="H1442" s="48"/>
      <c r="I1442" s="42"/>
    </row>
    <row r="1443" spans="1:9" ht="165.75" x14ac:dyDescent="0.2">
      <c r="A1443" s="36">
        <v>1136</v>
      </c>
      <c r="B1443" s="44" t="s">
        <v>403</v>
      </c>
      <c r="C1443" s="49" t="s">
        <v>404</v>
      </c>
      <c r="D1443" s="81" t="s">
        <v>405</v>
      </c>
      <c r="E1443" s="96" t="s">
        <v>20</v>
      </c>
      <c r="F1443" s="46">
        <v>815.79</v>
      </c>
      <c r="G1443" s="47"/>
      <c r="H1443" s="48"/>
      <c r="I1443" s="42"/>
    </row>
    <row r="1444" spans="1:9" ht="191.25" x14ac:dyDescent="0.2">
      <c r="A1444" s="36">
        <v>1137</v>
      </c>
      <c r="B1444" s="44" t="s">
        <v>406</v>
      </c>
      <c r="C1444" s="49" t="s">
        <v>407</v>
      </c>
      <c r="D1444" s="81" t="s">
        <v>408</v>
      </c>
      <c r="E1444" s="96" t="s">
        <v>198</v>
      </c>
      <c r="F1444" s="46">
        <v>5438.57</v>
      </c>
      <c r="G1444" s="47"/>
      <c r="H1444" s="48"/>
      <c r="I1444" s="42"/>
    </row>
    <row r="1445" spans="1:9" x14ac:dyDescent="0.2">
      <c r="A1445" s="36"/>
      <c r="B1445" s="37" t="s">
        <v>1462</v>
      </c>
      <c r="C1445" s="43"/>
      <c r="D1445" s="79" t="s">
        <v>1463</v>
      </c>
      <c r="E1445" s="95"/>
      <c r="F1445" s="39"/>
      <c r="G1445" s="40"/>
      <c r="H1445" s="48"/>
      <c r="I1445" s="42"/>
    </row>
    <row r="1446" spans="1:9" ht="191.25" x14ac:dyDescent="0.2">
      <c r="A1446" s="36">
        <v>1138</v>
      </c>
      <c r="B1446" s="44" t="s">
        <v>411</v>
      </c>
      <c r="C1446" s="51" t="s">
        <v>47</v>
      </c>
      <c r="D1446" s="81" t="s">
        <v>412</v>
      </c>
      <c r="E1446" s="96" t="s">
        <v>20</v>
      </c>
      <c r="F1446" s="46">
        <v>8590.93</v>
      </c>
      <c r="G1446" s="47"/>
      <c r="H1446" s="48"/>
      <c r="I1446" s="42"/>
    </row>
    <row r="1447" spans="1:9" ht="165.75" x14ac:dyDescent="0.2">
      <c r="A1447" s="36">
        <v>1139</v>
      </c>
      <c r="B1447" s="44" t="s">
        <v>413</v>
      </c>
      <c r="C1447" s="51" t="s">
        <v>47</v>
      </c>
      <c r="D1447" s="81" t="s">
        <v>414</v>
      </c>
      <c r="E1447" s="96" t="s">
        <v>20</v>
      </c>
      <c r="F1447" s="46">
        <v>14158.53</v>
      </c>
      <c r="G1447" s="47"/>
      <c r="H1447" s="48"/>
      <c r="I1447" s="42"/>
    </row>
    <row r="1448" spans="1:9" ht="165.75" x14ac:dyDescent="0.2">
      <c r="A1448" s="36">
        <v>1140</v>
      </c>
      <c r="B1448" s="44" t="s">
        <v>415</v>
      </c>
      <c r="C1448" s="51" t="s">
        <v>193</v>
      </c>
      <c r="D1448" s="81" t="s">
        <v>194</v>
      </c>
      <c r="E1448" s="96" t="s">
        <v>20</v>
      </c>
      <c r="F1448" s="46">
        <v>35192.870000000003</v>
      </c>
      <c r="G1448" s="47"/>
      <c r="H1448" s="48"/>
      <c r="I1448" s="42"/>
    </row>
    <row r="1449" spans="1:9" ht="165.75" x14ac:dyDescent="0.2">
      <c r="A1449" s="36">
        <v>1141</v>
      </c>
      <c r="B1449" s="44" t="s">
        <v>416</v>
      </c>
      <c r="C1449" s="51" t="s">
        <v>290</v>
      </c>
      <c r="D1449" s="81" t="s">
        <v>291</v>
      </c>
      <c r="E1449" s="96" t="s">
        <v>20</v>
      </c>
      <c r="F1449" s="46">
        <v>24263.75</v>
      </c>
      <c r="G1449" s="47"/>
      <c r="H1449" s="48"/>
      <c r="I1449" s="42"/>
    </row>
    <row r="1450" spans="1:9" ht="204" x14ac:dyDescent="0.2">
      <c r="A1450" s="36">
        <v>1142</v>
      </c>
      <c r="B1450" s="44" t="s">
        <v>417</v>
      </c>
      <c r="C1450" s="49" t="s">
        <v>418</v>
      </c>
      <c r="D1450" s="81" t="s">
        <v>419</v>
      </c>
      <c r="E1450" s="96" t="s">
        <v>63</v>
      </c>
      <c r="F1450" s="46">
        <v>10</v>
      </c>
      <c r="G1450" s="47"/>
      <c r="H1450" s="48"/>
      <c r="I1450" s="42"/>
    </row>
    <row r="1451" spans="1:9" ht="331.5" x14ac:dyDescent="0.2">
      <c r="A1451" s="36">
        <v>1143</v>
      </c>
      <c r="B1451" s="44" t="s">
        <v>420</v>
      </c>
      <c r="C1451" s="49" t="s">
        <v>185</v>
      </c>
      <c r="D1451" s="81" t="s">
        <v>421</v>
      </c>
      <c r="E1451" s="96" t="s">
        <v>42</v>
      </c>
      <c r="F1451" s="46">
        <v>357253.29</v>
      </c>
      <c r="G1451" s="47"/>
      <c r="H1451" s="48"/>
      <c r="I1451" s="42"/>
    </row>
    <row r="1452" spans="1:9" ht="204" x14ac:dyDescent="0.2">
      <c r="A1452" s="36">
        <v>1144</v>
      </c>
      <c r="B1452" s="44" t="s">
        <v>422</v>
      </c>
      <c r="C1452" s="49" t="s">
        <v>423</v>
      </c>
      <c r="D1452" s="80" t="s">
        <v>424</v>
      </c>
      <c r="E1452" s="96" t="s">
        <v>63</v>
      </c>
      <c r="F1452" s="46">
        <v>308</v>
      </c>
      <c r="G1452" s="47"/>
      <c r="H1452" s="48"/>
      <c r="I1452" s="42"/>
    </row>
    <row r="1453" spans="1:9" ht="293.25" x14ac:dyDescent="0.2">
      <c r="A1453" s="36">
        <v>1145</v>
      </c>
      <c r="B1453" s="44" t="s">
        <v>425</v>
      </c>
      <c r="C1453" s="49" t="s">
        <v>185</v>
      </c>
      <c r="D1453" s="81" t="s">
        <v>426</v>
      </c>
      <c r="E1453" s="96" t="s">
        <v>42</v>
      </c>
      <c r="F1453" s="46">
        <v>11956.51</v>
      </c>
      <c r="G1453" s="47"/>
      <c r="H1453" s="48"/>
      <c r="I1453" s="42"/>
    </row>
    <row r="1454" spans="1:9" ht="25.5" x14ac:dyDescent="0.2">
      <c r="A1454" s="36"/>
      <c r="B1454" s="37" t="s">
        <v>1464</v>
      </c>
      <c r="C1454" s="43"/>
      <c r="D1454" s="79" t="s">
        <v>1465</v>
      </c>
      <c r="E1454" s="95"/>
      <c r="F1454" s="39"/>
      <c r="G1454" s="40"/>
      <c r="H1454" s="48"/>
      <c r="I1454" s="42"/>
    </row>
    <row r="1455" spans="1:9" ht="153" x14ac:dyDescent="0.2">
      <c r="A1455" s="36">
        <v>1146</v>
      </c>
      <c r="B1455" s="44" t="s">
        <v>429</v>
      </c>
      <c r="C1455" s="49" t="s">
        <v>430</v>
      </c>
      <c r="D1455" s="80" t="s">
        <v>431</v>
      </c>
      <c r="E1455" s="96" t="s">
        <v>94</v>
      </c>
      <c r="F1455" s="46">
        <v>550</v>
      </c>
      <c r="G1455" s="47"/>
      <c r="H1455" s="48"/>
      <c r="I1455" s="42"/>
    </row>
    <row r="1456" spans="1:9" ht="153" x14ac:dyDescent="0.2">
      <c r="A1456" s="36">
        <v>1147</v>
      </c>
      <c r="B1456" s="44" t="s">
        <v>432</v>
      </c>
      <c r="C1456" s="49" t="s">
        <v>433</v>
      </c>
      <c r="D1456" s="80" t="s">
        <v>434</v>
      </c>
      <c r="E1456" s="96" t="s">
        <v>94</v>
      </c>
      <c r="F1456" s="46">
        <v>550</v>
      </c>
      <c r="G1456" s="47"/>
      <c r="H1456" s="48"/>
      <c r="I1456" s="42"/>
    </row>
    <row r="1457" spans="1:9" ht="140.25" x14ac:dyDescent="0.2">
      <c r="A1457" s="36">
        <v>1148</v>
      </c>
      <c r="B1457" s="44" t="s">
        <v>435</v>
      </c>
      <c r="C1457" s="49" t="s">
        <v>430</v>
      </c>
      <c r="D1457" s="80" t="s">
        <v>436</v>
      </c>
      <c r="E1457" s="96" t="s">
        <v>94</v>
      </c>
      <c r="F1457" s="46">
        <v>550</v>
      </c>
      <c r="G1457" s="47"/>
      <c r="H1457" s="48"/>
      <c r="I1457" s="42"/>
    </row>
    <row r="1458" spans="1:9" x14ac:dyDescent="0.2">
      <c r="A1458" s="36"/>
      <c r="B1458" s="37" t="s">
        <v>1466</v>
      </c>
      <c r="C1458" s="43"/>
      <c r="D1458" s="79" t="s">
        <v>1467</v>
      </c>
      <c r="E1458" s="95"/>
      <c r="F1458" s="39"/>
      <c r="G1458" s="40"/>
      <c r="H1458" s="48"/>
      <c r="I1458" s="42"/>
    </row>
    <row r="1459" spans="1:9" x14ac:dyDescent="0.2">
      <c r="A1459" s="36"/>
      <c r="B1459" s="37" t="s">
        <v>1468</v>
      </c>
      <c r="C1459" s="43"/>
      <c r="D1459" s="79" t="s">
        <v>1469</v>
      </c>
      <c r="E1459" s="95"/>
      <c r="F1459" s="39"/>
      <c r="G1459" s="40"/>
      <c r="H1459" s="48"/>
      <c r="I1459" s="42"/>
    </row>
    <row r="1460" spans="1:9" ht="267.75" x14ac:dyDescent="0.2">
      <c r="A1460" s="36">
        <v>1149</v>
      </c>
      <c r="B1460" s="44" t="s">
        <v>441</v>
      </c>
      <c r="C1460" s="49" t="s">
        <v>442</v>
      </c>
      <c r="D1460" s="80" t="s">
        <v>443</v>
      </c>
      <c r="E1460" s="96" t="s">
        <v>30</v>
      </c>
      <c r="F1460" s="46">
        <v>442.29</v>
      </c>
      <c r="G1460" s="47"/>
      <c r="H1460" s="48"/>
      <c r="I1460" s="42"/>
    </row>
    <row r="1461" spans="1:9" ht="267.75" x14ac:dyDescent="0.2">
      <c r="A1461" s="36">
        <v>1150</v>
      </c>
      <c r="B1461" s="44" t="s">
        <v>444</v>
      </c>
      <c r="C1461" s="49" t="s">
        <v>445</v>
      </c>
      <c r="D1461" s="80" t="s">
        <v>446</v>
      </c>
      <c r="E1461" s="96" t="s">
        <v>30</v>
      </c>
      <c r="F1461" s="46">
        <v>405.15</v>
      </c>
      <c r="G1461" s="47"/>
      <c r="H1461" s="48"/>
      <c r="I1461" s="42"/>
    </row>
    <row r="1462" spans="1:9" ht="153" x14ac:dyDescent="0.2">
      <c r="A1462" s="36">
        <v>1151</v>
      </c>
      <c r="B1462" s="44" t="s">
        <v>447</v>
      </c>
      <c r="C1462" s="49" t="s">
        <v>401</v>
      </c>
      <c r="D1462" s="81" t="s">
        <v>448</v>
      </c>
      <c r="E1462" s="96" t="s">
        <v>20</v>
      </c>
      <c r="F1462" s="46">
        <v>706.48</v>
      </c>
      <c r="G1462" s="47"/>
      <c r="H1462" s="48"/>
      <c r="I1462" s="42"/>
    </row>
    <row r="1463" spans="1:9" ht="165.75" x14ac:dyDescent="0.2">
      <c r="A1463" s="36">
        <v>1152</v>
      </c>
      <c r="B1463" s="44" t="s">
        <v>449</v>
      </c>
      <c r="C1463" s="51" t="s">
        <v>47</v>
      </c>
      <c r="D1463" s="81" t="s">
        <v>450</v>
      </c>
      <c r="E1463" s="96" t="s">
        <v>20</v>
      </c>
      <c r="F1463" s="46">
        <v>4599.18</v>
      </c>
      <c r="G1463" s="47"/>
      <c r="H1463" s="48"/>
      <c r="I1463" s="42"/>
    </row>
    <row r="1464" spans="1:9" ht="165.75" x14ac:dyDescent="0.2">
      <c r="A1464" s="36">
        <v>1153</v>
      </c>
      <c r="B1464" s="44" t="s">
        <v>451</v>
      </c>
      <c r="C1464" s="51" t="s">
        <v>47</v>
      </c>
      <c r="D1464" s="81" t="s">
        <v>452</v>
      </c>
      <c r="E1464" s="96" t="s">
        <v>20</v>
      </c>
      <c r="F1464" s="46">
        <v>11029.88</v>
      </c>
      <c r="G1464" s="47"/>
      <c r="H1464" s="48"/>
      <c r="I1464" s="42"/>
    </row>
    <row r="1465" spans="1:9" ht="191.25" x14ac:dyDescent="0.2">
      <c r="A1465" s="36">
        <v>1154</v>
      </c>
      <c r="B1465" s="44" t="s">
        <v>453</v>
      </c>
      <c r="C1465" s="49" t="s">
        <v>40</v>
      </c>
      <c r="D1465" s="81" t="s">
        <v>454</v>
      </c>
      <c r="E1465" s="96" t="s">
        <v>42</v>
      </c>
      <c r="F1465" s="46">
        <v>1891662.1</v>
      </c>
      <c r="G1465" s="47"/>
      <c r="H1465" s="48"/>
      <c r="I1465" s="42"/>
    </row>
    <row r="1466" spans="1:9" ht="178.5" x14ac:dyDescent="0.2">
      <c r="A1466" s="36">
        <v>1155</v>
      </c>
      <c r="B1466" s="44" t="s">
        <v>455</v>
      </c>
      <c r="C1466" s="49" t="s">
        <v>44</v>
      </c>
      <c r="D1466" s="81" t="s">
        <v>456</v>
      </c>
      <c r="E1466" s="96" t="s">
        <v>20</v>
      </c>
      <c r="F1466" s="46">
        <v>14715.53</v>
      </c>
      <c r="G1466" s="47"/>
      <c r="H1466" s="48"/>
      <c r="I1466" s="42"/>
    </row>
    <row r="1467" spans="1:9" ht="229.5" x14ac:dyDescent="0.2">
      <c r="A1467" s="36">
        <v>1156</v>
      </c>
      <c r="B1467" s="44" t="s">
        <v>457</v>
      </c>
      <c r="C1467" s="49" t="s">
        <v>458</v>
      </c>
      <c r="D1467" s="80" t="s">
        <v>459</v>
      </c>
      <c r="E1467" s="96" t="s">
        <v>42</v>
      </c>
      <c r="F1467" s="46">
        <v>47907.81</v>
      </c>
      <c r="G1467" s="47"/>
      <c r="H1467" s="48"/>
      <c r="I1467" s="42"/>
    </row>
    <row r="1468" spans="1:9" x14ac:dyDescent="0.2">
      <c r="A1468" s="36"/>
      <c r="B1468" s="37" t="s">
        <v>1470</v>
      </c>
      <c r="C1468" s="43"/>
      <c r="D1468" s="79" t="s">
        <v>1471</v>
      </c>
      <c r="E1468" s="95"/>
      <c r="F1468" s="39"/>
      <c r="G1468" s="40"/>
      <c r="H1468" s="48"/>
      <c r="I1468" s="42"/>
    </row>
    <row r="1469" spans="1:9" ht="127.5" x14ac:dyDescent="0.2">
      <c r="A1469" s="36">
        <v>1157</v>
      </c>
      <c r="B1469" s="44" t="s">
        <v>462</v>
      </c>
      <c r="C1469" s="49" t="s">
        <v>463</v>
      </c>
      <c r="D1469" s="81" t="s">
        <v>464</v>
      </c>
      <c r="E1469" s="96" t="s">
        <v>20</v>
      </c>
      <c r="F1469" s="46">
        <v>656.72</v>
      </c>
      <c r="G1469" s="47"/>
      <c r="H1469" s="48"/>
      <c r="I1469" s="42"/>
    </row>
    <row r="1470" spans="1:9" ht="216.75" x14ac:dyDescent="0.2">
      <c r="A1470" s="36">
        <v>1158</v>
      </c>
      <c r="B1470" s="44" t="s">
        <v>465</v>
      </c>
      <c r="C1470" s="49" t="s">
        <v>466</v>
      </c>
      <c r="D1470" s="81" t="s">
        <v>467</v>
      </c>
      <c r="E1470" s="96" t="s">
        <v>198</v>
      </c>
      <c r="F1470" s="46">
        <v>5243.12</v>
      </c>
      <c r="G1470" s="47"/>
      <c r="H1470" s="48"/>
      <c r="I1470" s="42"/>
    </row>
    <row r="1471" spans="1:9" ht="153" x14ac:dyDescent="0.2">
      <c r="A1471" s="36">
        <v>1159</v>
      </c>
      <c r="B1471" s="44" t="s">
        <v>468</v>
      </c>
      <c r="C1471" s="49" t="s">
        <v>469</v>
      </c>
      <c r="D1471" s="81" t="s">
        <v>470</v>
      </c>
      <c r="E1471" s="96" t="s">
        <v>30</v>
      </c>
      <c r="F1471" s="46">
        <v>209.8</v>
      </c>
      <c r="G1471" s="47"/>
      <c r="H1471" s="48"/>
      <c r="I1471" s="42"/>
    </row>
    <row r="1472" spans="1:9" ht="153" x14ac:dyDescent="0.2">
      <c r="A1472" s="36">
        <v>1160</v>
      </c>
      <c r="B1472" s="44" t="s">
        <v>471</v>
      </c>
      <c r="C1472" s="49" t="s">
        <v>469</v>
      </c>
      <c r="D1472" s="81" t="s">
        <v>472</v>
      </c>
      <c r="E1472" s="96" t="s">
        <v>30</v>
      </c>
      <c r="F1472" s="46">
        <v>209.8</v>
      </c>
      <c r="G1472" s="47"/>
      <c r="H1472" s="48"/>
      <c r="I1472" s="42"/>
    </row>
    <row r="1473" spans="1:9" ht="178.5" x14ac:dyDescent="0.2">
      <c r="A1473" s="36">
        <v>1161</v>
      </c>
      <c r="B1473" s="44" t="s">
        <v>473</v>
      </c>
      <c r="C1473" s="49" t="s">
        <v>474</v>
      </c>
      <c r="D1473" s="80" t="s">
        <v>475</v>
      </c>
      <c r="E1473" s="96" t="s">
        <v>198</v>
      </c>
      <c r="F1473" s="46">
        <v>1831</v>
      </c>
      <c r="G1473" s="47"/>
      <c r="H1473" s="48"/>
      <c r="I1473" s="42"/>
    </row>
    <row r="1474" spans="1:9" ht="191.25" x14ac:dyDescent="0.2">
      <c r="A1474" s="36">
        <v>1162</v>
      </c>
      <c r="B1474" s="44" t="s">
        <v>476</v>
      </c>
      <c r="C1474" s="49" t="s">
        <v>44</v>
      </c>
      <c r="D1474" s="81" t="s">
        <v>477</v>
      </c>
      <c r="E1474" s="96" t="s">
        <v>20</v>
      </c>
      <c r="F1474" s="46">
        <v>296.04000000000002</v>
      </c>
      <c r="G1474" s="47"/>
      <c r="H1474" s="48"/>
      <c r="I1474" s="42"/>
    </row>
    <row r="1475" spans="1:9" ht="242.25" x14ac:dyDescent="0.2">
      <c r="A1475" s="36">
        <v>1163</v>
      </c>
      <c r="B1475" s="44" t="s">
        <v>478</v>
      </c>
      <c r="C1475" s="43" t="s">
        <v>40</v>
      </c>
      <c r="D1475" s="81" t="s">
        <v>479</v>
      </c>
      <c r="E1475" s="96" t="s">
        <v>63</v>
      </c>
      <c r="F1475" s="46">
        <v>522</v>
      </c>
      <c r="G1475" s="47"/>
      <c r="H1475" s="48"/>
      <c r="I1475" s="42"/>
    </row>
    <row r="1476" spans="1:9" ht="242.25" x14ac:dyDescent="0.2">
      <c r="A1476" s="36">
        <v>1164</v>
      </c>
      <c r="B1476" s="44" t="s">
        <v>480</v>
      </c>
      <c r="C1476" s="43" t="s">
        <v>40</v>
      </c>
      <c r="D1476" s="81" t="s">
        <v>481</v>
      </c>
      <c r="E1476" s="96" t="s">
        <v>63</v>
      </c>
      <c r="F1476" s="46">
        <v>146</v>
      </c>
      <c r="G1476" s="47"/>
      <c r="H1476" s="48"/>
      <c r="I1476" s="42"/>
    </row>
    <row r="1477" spans="1:9" ht="204" x14ac:dyDescent="0.2">
      <c r="A1477" s="36">
        <v>1165</v>
      </c>
      <c r="B1477" s="44" t="s">
        <v>482</v>
      </c>
      <c r="C1477" s="49" t="s">
        <v>40</v>
      </c>
      <c r="D1477" s="81" t="s">
        <v>483</v>
      </c>
      <c r="E1477" s="96" t="s">
        <v>42</v>
      </c>
      <c r="F1477" s="46">
        <v>360954.56</v>
      </c>
      <c r="G1477" s="47"/>
      <c r="H1477" s="48"/>
      <c r="I1477" s="42"/>
    </row>
    <row r="1478" spans="1:9" ht="191.25" x14ac:dyDescent="0.2">
      <c r="A1478" s="36">
        <v>1166</v>
      </c>
      <c r="B1478" s="44" t="s">
        <v>484</v>
      </c>
      <c r="C1478" s="49" t="s">
        <v>44</v>
      </c>
      <c r="D1478" s="81" t="s">
        <v>485</v>
      </c>
      <c r="E1478" s="96" t="s">
        <v>20</v>
      </c>
      <c r="F1478" s="46">
        <v>3593.88</v>
      </c>
      <c r="G1478" s="47"/>
      <c r="H1478" s="48"/>
      <c r="I1478" s="42"/>
    </row>
    <row r="1479" spans="1:9" ht="216.75" x14ac:dyDescent="0.2">
      <c r="A1479" s="36">
        <v>1167</v>
      </c>
      <c r="B1479" s="44" t="s">
        <v>486</v>
      </c>
      <c r="C1479" s="43" t="s">
        <v>211</v>
      </c>
      <c r="D1479" s="81" t="s">
        <v>487</v>
      </c>
      <c r="E1479" s="96" t="s">
        <v>198</v>
      </c>
      <c r="F1479" s="46">
        <v>1207.73</v>
      </c>
      <c r="G1479" s="47"/>
      <c r="H1479" s="48"/>
      <c r="I1479" s="42"/>
    </row>
    <row r="1480" spans="1:9" ht="242.25" x14ac:dyDescent="0.2">
      <c r="A1480" s="36">
        <v>1168</v>
      </c>
      <c r="B1480" s="44" t="s">
        <v>488</v>
      </c>
      <c r="C1480" s="49" t="s">
        <v>185</v>
      </c>
      <c r="D1480" s="81" t="s">
        <v>489</v>
      </c>
      <c r="E1480" s="96" t="s">
        <v>42</v>
      </c>
      <c r="F1480" s="46">
        <v>23704.28</v>
      </c>
      <c r="G1480" s="47"/>
      <c r="H1480" s="48"/>
      <c r="I1480" s="42"/>
    </row>
    <row r="1481" spans="1:9" ht="229.5" x14ac:dyDescent="0.2">
      <c r="A1481" s="36">
        <v>1169</v>
      </c>
      <c r="B1481" s="44" t="s">
        <v>490</v>
      </c>
      <c r="C1481" s="43" t="s">
        <v>40</v>
      </c>
      <c r="D1481" s="81" t="s">
        <v>491</v>
      </c>
      <c r="E1481" s="96" t="s">
        <v>63</v>
      </c>
      <c r="F1481" s="46">
        <v>352.66</v>
      </c>
      <c r="G1481" s="47"/>
      <c r="H1481" s="48"/>
      <c r="I1481" s="42"/>
    </row>
    <row r="1482" spans="1:9" ht="229.5" x14ac:dyDescent="0.2">
      <c r="A1482" s="36">
        <v>1170</v>
      </c>
      <c r="B1482" s="44" t="s">
        <v>492</v>
      </c>
      <c r="C1482" s="43" t="s">
        <v>40</v>
      </c>
      <c r="D1482" s="81" t="s">
        <v>493</v>
      </c>
      <c r="E1482" s="96" t="s">
        <v>63</v>
      </c>
      <c r="F1482" s="46">
        <v>352.66</v>
      </c>
      <c r="G1482" s="47"/>
      <c r="H1482" s="48"/>
      <c r="I1482" s="42"/>
    </row>
    <row r="1483" spans="1:9" ht="229.5" x14ac:dyDescent="0.2">
      <c r="A1483" s="36">
        <v>1171</v>
      </c>
      <c r="B1483" s="44" t="s">
        <v>494</v>
      </c>
      <c r="C1483" s="43" t="s">
        <v>40</v>
      </c>
      <c r="D1483" s="81" t="s">
        <v>495</v>
      </c>
      <c r="E1483" s="96" t="s">
        <v>63</v>
      </c>
      <c r="F1483" s="46">
        <v>184</v>
      </c>
      <c r="G1483" s="47"/>
      <c r="H1483" s="48"/>
      <c r="I1483" s="42"/>
    </row>
    <row r="1484" spans="1:9" ht="204" x14ac:dyDescent="0.2">
      <c r="A1484" s="36">
        <v>1172</v>
      </c>
      <c r="B1484" s="44" t="s">
        <v>496</v>
      </c>
      <c r="C1484" s="49" t="s">
        <v>40</v>
      </c>
      <c r="D1484" s="81" t="s">
        <v>497</v>
      </c>
      <c r="E1484" s="96" t="s">
        <v>42</v>
      </c>
      <c r="F1484" s="46">
        <v>22529.439999999999</v>
      </c>
      <c r="G1484" s="47"/>
      <c r="H1484" s="48"/>
      <c r="I1484" s="42"/>
    </row>
    <row r="1485" spans="1:9" ht="191.25" x14ac:dyDescent="0.2">
      <c r="A1485" s="36">
        <v>1173</v>
      </c>
      <c r="B1485" s="44" t="s">
        <v>498</v>
      </c>
      <c r="C1485" s="49" t="s">
        <v>44</v>
      </c>
      <c r="D1485" s="81" t="s">
        <v>499</v>
      </c>
      <c r="E1485" s="96" t="s">
        <v>20</v>
      </c>
      <c r="F1485" s="46">
        <v>157.47999999999999</v>
      </c>
      <c r="G1485" s="47"/>
      <c r="H1485" s="48"/>
      <c r="I1485" s="42"/>
    </row>
    <row r="1486" spans="1:9" ht="216.75" x14ac:dyDescent="0.2">
      <c r="A1486" s="36">
        <v>1174</v>
      </c>
      <c r="B1486" s="44" t="s">
        <v>500</v>
      </c>
      <c r="C1486" s="43" t="s">
        <v>211</v>
      </c>
      <c r="D1486" s="81" t="s">
        <v>501</v>
      </c>
      <c r="E1486" s="96" t="s">
        <v>198</v>
      </c>
      <c r="F1486" s="46">
        <v>356.86</v>
      </c>
      <c r="G1486" s="47"/>
      <c r="H1486" s="48"/>
      <c r="I1486" s="42"/>
    </row>
    <row r="1487" spans="1:9" x14ac:dyDescent="0.2">
      <c r="A1487" s="36"/>
      <c r="B1487" s="37" t="s">
        <v>1472</v>
      </c>
      <c r="C1487" s="43"/>
      <c r="D1487" s="79" t="s">
        <v>1473</v>
      </c>
      <c r="E1487" s="95"/>
      <c r="F1487" s="39"/>
      <c r="G1487" s="40"/>
      <c r="H1487" s="48"/>
      <c r="I1487" s="42"/>
    </row>
    <row r="1488" spans="1:9" ht="255" x14ac:dyDescent="0.2">
      <c r="A1488" s="36">
        <v>1175</v>
      </c>
      <c r="B1488" s="44" t="s">
        <v>504</v>
      </c>
      <c r="C1488" s="43" t="s">
        <v>211</v>
      </c>
      <c r="D1488" s="81" t="s">
        <v>505</v>
      </c>
      <c r="E1488" s="96" t="s">
        <v>198</v>
      </c>
      <c r="F1488" s="46">
        <v>841.76</v>
      </c>
      <c r="G1488" s="47"/>
      <c r="H1488" s="48"/>
      <c r="I1488" s="42"/>
    </row>
    <row r="1489" spans="1:9" ht="242.25" x14ac:dyDescent="0.2">
      <c r="A1489" s="36">
        <v>1176</v>
      </c>
      <c r="B1489" s="44" t="s">
        <v>506</v>
      </c>
      <c r="C1489" s="49" t="s">
        <v>40</v>
      </c>
      <c r="D1489" s="81" t="s">
        <v>507</v>
      </c>
      <c r="E1489" s="96" t="s">
        <v>42</v>
      </c>
      <c r="F1489" s="46">
        <v>31859.25</v>
      </c>
      <c r="G1489" s="47"/>
      <c r="H1489" s="48"/>
      <c r="I1489" s="42"/>
    </row>
    <row r="1490" spans="1:9" ht="216.75" x14ac:dyDescent="0.2">
      <c r="A1490" s="36">
        <v>1177</v>
      </c>
      <c r="B1490" s="44" t="s">
        <v>508</v>
      </c>
      <c r="C1490" s="49" t="s">
        <v>44</v>
      </c>
      <c r="D1490" s="81" t="s">
        <v>509</v>
      </c>
      <c r="E1490" s="96" t="s">
        <v>20</v>
      </c>
      <c r="F1490" s="46">
        <v>211.38</v>
      </c>
      <c r="G1490" s="47"/>
      <c r="H1490" s="48"/>
      <c r="I1490" s="42"/>
    </row>
    <row r="1491" spans="1:9" ht="255" x14ac:dyDescent="0.2">
      <c r="A1491" s="36">
        <v>1178</v>
      </c>
      <c r="B1491" s="44" t="s">
        <v>510</v>
      </c>
      <c r="C1491" s="43" t="s">
        <v>211</v>
      </c>
      <c r="D1491" s="81" t="s">
        <v>511</v>
      </c>
      <c r="E1491" s="96" t="s">
        <v>198</v>
      </c>
      <c r="F1491" s="46">
        <v>122.35</v>
      </c>
      <c r="G1491" s="47"/>
      <c r="H1491" s="48"/>
      <c r="I1491" s="42"/>
    </row>
    <row r="1492" spans="1:9" ht="242.25" x14ac:dyDescent="0.2">
      <c r="A1492" s="36">
        <v>1179</v>
      </c>
      <c r="B1492" s="44" t="s">
        <v>512</v>
      </c>
      <c r="C1492" s="49" t="s">
        <v>40</v>
      </c>
      <c r="D1492" s="81" t="s">
        <v>513</v>
      </c>
      <c r="E1492" s="96" t="s">
        <v>42</v>
      </c>
      <c r="F1492" s="46">
        <v>2820.43</v>
      </c>
      <c r="G1492" s="47"/>
      <c r="H1492" s="48"/>
      <c r="I1492" s="42"/>
    </row>
    <row r="1493" spans="1:9" ht="216.75" x14ac:dyDescent="0.2">
      <c r="A1493" s="36">
        <v>1180</v>
      </c>
      <c r="B1493" s="44" t="s">
        <v>514</v>
      </c>
      <c r="C1493" s="49" t="s">
        <v>44</v>
      </c>
      <c r="D1493" s="81" t="s">
        <v>515</v>
      </c>
      <c r="E1493" s="96" t="s">
        <v>20</v>
      </c>
      <c r="F1493" s="46">
        <v>19.66</v>
      </c>
      <c r="G1493" s="47"/>
      <c r="H1493" s="48"/>
      <c r="I1493" s="42"/>
    </row>
    <row r="1494" spans="1:9" ht="216.75" x14ac:dyDescent="0.2">
      <c r="A1494" s="36">
        <v>1181</v>
      </c>
      <c r="B1494" s="44" t="s">
        <v>516</v>
      </c>
      <c r="C1494" s="43" t="s">
        <v>211</v>
      </c>
      <c r="D1494" s="81" t="s">
        <v>517</v>
      </c>
      <c r="E1494" s="96" t="s">
        <v>198</v>
      </c>
      <c r="F1494" s="46">
        <v>81.44</v>
      </c>
      <c r="G1494" s="47"/>
      <c r="H1494" s="48"/>
      <c r="I1494" s="42"/>
    </row>
    <row r="1495" spans="1:9" ht="204" x14ac:dyDescent="0.2">
      <c r="A1495" s="36">
        <v>1182</v>
      </c>
      <c r="B1495" s="44" t="s">
        <v>518</v>
      </c>
      <c r="C1495" s="49" t="s">
        <v>40</v>
      </c>
      <c r="D1495" s="81" t="s">
        <v>519</v>
      </c>
      <c r="E1495" s="96" t="s">
        <v>42</v>
      </c>
      <c r="F1495" s="46">
        <v>1200.47</v>
      </c>
      <c r="G1495" s="47"/>
      <c r="H1495" s="48"/>
      <c r="I1495" s="42"/>
    </row>
    <row r="1496" spans="1:9" ht="191.25" x14ac:dyDescent="0.2">
      <c r="A1496" s="36">
        <v>1183</v>
      </c>
      <c r="B1496" s="44" t="s">
        <v>520</v>
      </c>
      <c r="C1496" s="49" t="s">
        <v>44</v>
      </c>
      <c r="D1496" s="81" t="s">
        <v>521</v>
      </c>
      <c r="E1496" s="96" t="s">
        <v>20</v>
      </c>
      <c r="F1496" s="46">
        <v>15.73</v>
      </c>
      <c r="G1496" s="47"/>
      <c r="H1496" s="48"/>
      <c r="I1496" s="42"/>
    </row>
    <row r="1497" spans="1:9" ht="204" x14ac:dyDescent="0.2">
      <c r="A1497" s="36">
        <v>1184</v>
      </c>
      <c r="B1497" s="44" t="s">
        <v>522</v>
      </c>
      <c r="C1497" s="49" t="s">
        <v>185</v>
      </c>
      <c r="D1497" s="81" t="s">
        <v>523</v>
      </c>
      <c r="E1497" s="96" t="s">
        <v>42</v>
      </c>
      <c r="F1497" s="46">
        <v>559.55999999999995</v>
      </c>
      <c r="G1497" s="47"/>
      <c r="H1497" s="48"/>
      <c r="I1497" s="42"/>
    </row>
    <row r="1498" spans="1:9" ht="331.5" x14ac:dyDescent="0.2">
      <c r="A1498" s="36">
        <v>1185</v>
      </c>
      <c r="B1498" s="44" t="s">
        <v>524</v>
      </c>
      <c r="C1498" s="51" t="s">
        <v>525</v>
      </c>
      <c r="D1498" s="80" t="s">
        <v>526</v>
      </c>
      <c r="E1498" s="96" t="s">
        <v>198</v>
      </c>
      <c r="F1498" s="46">
        <v>1280.33</v>
      </c>
      <c r="G1498" s="47"/>
      <c r="H1498" s="48"/>
      <c r="I1498" s="42"/>
    </row>
    <row r="1499" spans="1:9" ht="204" x14ac:dyDescent="0.2">
      <c r="A1499" s="36">
        <v>1186</v>
      </c>
      <c r="B1499" s="44" t="s">
        <v>527</v>
      </c>
      <c r="C1499" s="49" t="s">
        <v>40</v>
      </c>
      <c r="D1499" s="81" t="s">
        <v>528</v>
      </c>
      <c r="E1499" s="96" t="s">
        <v>42</v>
      </c>
      <c r="F1499" s="46">
        <v>15745.01</v>
      </c>
      <c r="G1499" s="47"/>
      <c r="H1499" s="48"/>
      <c r="I1499" s="42"/>
    </row>
    <row r="1500" spans="1:9" ht="191.25" x14ac:dyDescent="0.2">
      <c r="A1500" s="36">
        <v>1187</v>
      </c>
      <c r="B1500" s="44" t="s">
        <v>529</v>
      </c>
      <c r="C1500" s="49" t="s">
        <v>44</v>
      </c>
      <c r="D1500" s="81" t="s">
        <v>530</v>
      </c>
      <c r="E1500" s="96" t="s">
        <v>20</v>
      </c>
      <c r="F1500" s="46">
        <v>132.13</v>
      </c>
      <c r="G1500" s="47"/>
      <c r="H1500" s="48"/>
      <c r="I1500" s="42"/>
    </row>
    <row r="1501" spans="1:9" ht="216.75" x14ac:dyDescent="0.2">
      <c r="A1501" s="36">
        <v>1188</v>
      </c>
      <c r="B1501" s="44" t="s">
        <v>531</v>
      </c>
      <c r="C1501" s="43" t="s">
        <v>211</v>
      </c>
      <c r="D1501" s="81" t="s">
        <v>532</v>
      </c>
      <c r="E1501" s="96" t="s">
        <v>198</v>
      </c>
      <c r="F1501" s="46">
        <v>101.56</v>
      </c>
      <c r="G1501" s="47"/>
      <c r="H1501" s="48"/>
      <c r="I1501" s="42"/>
    </row>
    <row r="1502" spans="1:9" ht="204" x14ac:dyDescent="0.2">
      <c r="A1502" s="36">
        <v>1189</v>
      </c>
      <c r="B1502" s="44" t="s">
        <v>533</v>
      </c>
      <c r="C1502" s="49" t="s">
        <v>40</v>
      </c>
      <c r="D1502" s="81" t="s">
        <v>534</v>
      </c>
      <c r="E1502" s="96" t="s">
        <v>42</v>
      </c>
      <c r="F1502" s="46">
        <v>26199.06</v>
      </c>
      <c r="G1502" s="47"/>
      <c r="H1502" s="48"/>
      <c r="I1502" s="42"/>
    </row>
    <row r="1503" spans="1:9" ht="191.25" x14ac:dyDescent="0.2">
      <c r="A1503" s="36">
        <v>1190</v>
      </c>
      <c r="B1503" s="44" t="s">
        <v>535</v>
      </c>
      <c r="C1503" s="49" t="s">
        <v>44</v>
      </c>
      <c r="D1503" s="81" t="s">
        <v>536</v>
      </c>
      <c r="E1503" s="96" t="s">
        <v>20</v>
      </c>
      <c r="F1503" s="46">
        <v>140.53</v>
      </c>
      <c r="G1503" s="47"/>
      <c r="H1503" s="48"/>
      <c r="I1503" s="42"/>
    </row>
    <row r="1504" spans="1:9" ht="216.75" x14ac:dyDescent="0.2">
      <c r="A1504" s="36">
        <v>1191</v>
      </c>
      <c r="B1504" s="44" t="s">
        <v>537</v>
      </c>
      <c r="C1504" s="43" t="s">
        <v>211</v>
      </c>
      <c r="D1504" s="81" t="s">
        <v>538</v>
      </c>
      <c r="E1504" s="96" t="s">
        <v>198</v>
      </c>
      <c r="F1504" s="46">
        <v>112.34</v>
      </c>
      <c r="G1504" s="47"/>
      <c r="H1504" s="48"/>
      <c r="I1504" s="42"/>
    </row>
    <row r="1505" spans="1:9" ht="204" x14ac:dyDescent="0.2">
      <c r="A1505" s="36">
        <v>1192</v>
      </c>
      <c r="B1505" s="44" t="s">
        <v>539</v>
      </c>
      <c r="C1505" s="49" t="s">
        <v>40</v>
      </c>
      <c r="D1505" s="81" t="s">
        <v>540</v>
      </c>
      <c r="E1505" s="96" t="s">
        <v>42</v>
      </c>
      <c r="F1505" s="46">
        <v>21358.63</v>
      </c>
      <c r="G1505" s="47"/>
      <c r="H1505" s="48"/>
      <c r="I1505" s="42"/>
    </row>
    <row r="1506" spans="1:9" ht="191.25" x14ac:dyDescent="0.2">
      <c r="A1506" s="36">
        <v>1193</v>
      </c>
      <c r="B1506" s="44" t="s">
        <v>541</v>
      </c>
      <c r="C1506" s="49" t="s">
        <v>44</v>
      </c>
      <c r="D1506" s="81" t="s">
        <v>542</v>
      </c>
      <c r="E1506" s="96" t="s">
        <v>20</v>
      </c>
      <c r="F1506" s="46">
        <v>29.32</v>
      </c>
      <c r="G1506" s="47"/>
      <c r="H1506" s="48"/>
      <c r="I1506" s="42"/>
    </row>
    <row r="1507" spans="1:9" ht="216.75" x14ac:dyDescent="0.2">
      <c r="A1507" s="36">
        <v>1194</v>
      </c>
      <c r="B1507" s="44" t="s">
        <v>543</v>
      </c>
      <c r="C1507" s="43" t="s">
        <v>211</v>
      </c>
      <c r="D1507" s="81" t="s">
        <v>544</v>
      </c>
      <c r="E1507" s="96" t="s">
        <v>198</v>
      </c>
      <c r="F1507" s="46">
        <v>384.23</v>
      </c>
      <c r="G1507" s="47"/>
      <c r="H1507" s="48"/>
      <c r="I1507" s="42"/>
    </row>
    <row r="1508" spans="1:9" ht="216.75" x14ac:dyDescent="0.2">
      <c r="A1508" s="36">
        <v>1195</v>
      </c>
      <c r="B1508" s="44" t="s">
        <v>545</v>
      </c>
      <c r="C1508" s="49" t="s">
        <v>40</v>
      </c>
      <c r="D1508" s="81" t="s">
        <v>546</v>
      </c>
      <c r="E1508" s="96" t="s">
        <v>42</v>
      </c>
      <c r="F1508" s="46">
        <v>1806.46</v>
      </c>
      <c r="G1508" s="47"/>
      <c r="H1508" s="48"/>
      <c r="I1508" s="42"/>
    </row>
    <row r="1509" spans="1:9" ht="204" x14ac:dyDescent="0.2">
      <c r="A1509" s="36">
        <v>1196</v>
      </c>
      <c r="B1509" s="44" t="s">
        <v>547</v>
      </c>
      <c r="C1509" s="49" t="s">
        <v>44</v>
      </c>
      <c r="D1509" s="81" t="s">
        <v>548</v>
      </c>
      <c r="E1509" s="96" t="s">
        <v>20</v>
      </c>
      <c r="F1509" s="46">
        <v>13.99</v>
      </c>
      <c r="G1509" s="47"/>
      <c r="H1509" s="48"/>
      <c r="I1509" s="42"/>
    </row>
    <row r="1510" spans="1:9" ht="229.5" x14ac:dyDescent="0.2">
      <c r="A1510" s="36">
        <v>1197</v>
      </c>
      <c r="B1510" s="44" t="s">
        <v>549</v>
      </c>
      <c r="C1510" s="43" t="s">
        <v>211</v>
      </c>
      <c r="D1510" s="81" t="s">
        <v>550</v>
      </c>
      <c r="E1510" s="96" t="s">
        <v>198</v>
      </c>
      <c r="F1510" s="46">
        <v>111.91</v>
      </c>
      <c r="G1510" s="47"/>
      <c r="H1510" s="48"/>
      <c r="I1510" s="42"/>
    </row>
    <row r="1511" spans="1:9" ht="331.5" x14ac:dyDescent="0.2">
      <c r="A1511" s="36">
        <v>1198</v>
      </c>
      <c r="B1511" s="44" t="s">
        <v>551</v>
      </c>
      <c r="C1511" s="51" t="s">
        <v>552</v>
      </c>
      <c r="D1511" s="81" t="s">
        <v>553</v>
      </c>
      <c r="E1511" s="96" t="s">
        <v>198</v>
      </c>
      <c r="F1511" s="46">
        <v>1449.32</v>
      </c>
      <c r="G1511" s="47"/>
      <c r="H1511" s="48"/>
      <c r="I1511" s="42"/>
    </row>
    <row r="1512" spans="1:9" ht="204" x14ac:dyDescent="0.2">
      <c r="A1512" s="36">
        <v>1199</v>
      </c>
      <c r="B1512" s="44" t="s">
        <v>554</v>
      </c>
      <c r="C1512" s="49" t="s">
        <v>40</v>
      </c>
      <c r="D1512" s="81" t="s">
        <v>555</v>
      </c>
      <c r="E1512" s="96" t="s">
        <v>42</v>
      </c>
      <c r="F1512" s="46">
        <v>318383.3</v>
      </c>
      <c r="G1512" s="47"/>
      <c r="H1512" s="48"/>
      <c r="I1512" s="42"/>
    </row>
    <row r="1513" spans="1:9" ht="191.25" x14ac:dyDescent="0.2">
      <c r="A1513" s="36">
        <v>1200</v>
      </c>
      <c r="B1513" s="44" t="s">
        <v>556</v>
      </c>
      <c r="C1513" s="49" t="s">
        <v>44</v>
      </c>
      <c r="D1513" s="81" t="s">
        <v>557</v>
      </c>
      <c r="E1513" s="96" t="s">
        <v>20</v>
      </c>
      <c r="F1513" s="46">
        <v>2136.29</v>
      </c>
      <c r="G1513" s="47"/>
      <c r="H1513" s="48"/>
      <c r="I1513" s="42"/>
    </row>
    <row r="1514" spans="1:9" ht="216.75" x14ac:dyDescent="0.2">
      <c r="A1514" s="36">
        <v>1201</v>
      </c>
      <c r="B1514" s="44" t="s">
        <v>558</v>
      </c>
      <c r="C1514" s="43" t="s">
        <v>211</v>
      </c>
      <c r="D1514" s="81" t="s">
        <v>559</v>
      </c>
      <c r="E1514" s="96" t="s">
        <v>198</v>
      </c>
      <c r="F1514" s="46">
        <v>788.73</v>
      </c>
      <c r="G1514" s="47"/>
      <c r="H1514" s="48"/>
      <c r="I1514" s="42"/>
    </row>
    <row r="1515" spans="1:9" ht="204" x14ac:dyDescent="0.2">
      <c r="A1515" s="36">
        <v>1202</v>
      </c>
      <c r="B1515" s="44" t="s">
        <v>560</v>
      </c>
      <c r="C1515" s="49" t="s">
        <v>40</v>
      </c>
      <c r="D1515" s="81" t="s">
        <v>561</v>
      </c>
      <c r="E1515" s="96" t="s">
        <v>42</v>
      </c>
      <c r="F1515" s="46">
        <v>347973.8</v>
      </c>
      <c r="G1515" s="47"/>
      <c r="H1515" s="48"/>
      <c r="I1515" s="42"/>
    </row>
    <row r="1516" spans="1:9" ht="191.25" x14ac:dyDescent="0.2">
      <c r="A1516" s="36">
        <v>1203</v>
      </c>
      <c r="B1516" s="44" t="s">
        <v>562</v>
      </c>
      <c r="C1516" s="49" t="s">
        <v>44</v>
      </c>
      <c r="D1516" s="81" t="s">
        <v>563</v>
      </c>
      <c r="E1516" s="96" t="s">
        <v>20</v>
      </c>
      <c r="F1516" s="46">
        <v>1725.63</v>
      </c>
      <c r="G1516" s="47"/>
      <c r="H1516" s="48"/>
      <c r="I1516" s="42"/>
    </row>
    <row r="1517" spans="1:9" ht="216.75" x14ac:dyDescent="0.2">
      <c r="A1517" s="36">
        <v>1204</v>
      </c>
      <c r="B1517" s="44" t="s">
        <v>564</v>
      </c>
      <c r="C1517" s="43" t="s">
        <v>211</v>
      </c>
      <c r="D1517" s="81" t="s">
        <v>565</v>
      </c>
      <c r="E1517" s="96" t="s">
        <v>198</v>
      </c>
      <c r="F1517" s="46">
        <v>828.29</v>
      </c>
      <c r="G1517" s="47"/>
      <c r="H1517" s="48"/>
      <c r="I1517" s="42"/>
    </row>
    <row r="1518" spans="1:9" ht="204" x14ac:dyDescent="0.2">
      <c r="A1518" s="36">
        <v>1205</v>
      </c>
      <c r="B1518" s="44" t="s">
        <v>566</v>
      </c>
      <c r="C1518" s="49" t="s">
        <v>40</v>
      </c>
      <c r="D1518" s="81" t="s">
        <v>567</v>
      </c>
      <c r="E1518" s="96" t="s">
        <v>42</v>
      </c>
      <c r="F1518" s="46">
        <v>93536.84</v>
      </c>
      <c r="G1518" s="47"/>
      <c r="H1518" s="48"/>
      <c r="I1518" s="42"/>
    </row>
    <row r="1519" spans="1:9" ht="191.25" x14ac:dyDescent="0.2">
      <c r="A1519" s="36">
        <v>1206</v>
      </c>
      <c r="B1519" s="44" t="s">
        <v>568</v>
      </c>
      <c r="C1519" s="49" t="s">
        <v>44</v>
      </c>
      <c r="D1519" s="81" t="s">
        <v>569</v>
      </c>
      <c r="E1519" s="96" t="s">
        <v>20</v>
      </c>
      <c r="F1519" s="46">
        <v>91.73</v>
      </c>
      <c r="G1519" s="47"/>
      <c r="H1519" s="48"/>
      <c r="I1519" s="42"/>
    </row>
    <row r="1520" spans="1:9" ht="191.25" x14ac:dyDescent="0.2">
      <c r="A1520" s="36">
        <v>1207</v>
      </c>
      <c r="B1520" s="44" t="s">
        <v>570</v>
      </c>
      <c r="C1520" s="49" t="s">
        <v>44</v>
      </c>
      <c r="D1520" s="81" t="s">
        <v>571</v>
      </c>
      <c r="E1520" s="96" t="s">
        <v>20</v>
      </c>
      <c r="F1520" s="46">
        <v>373.3</v>
      </c>
      <c r="G1520" s="47"/>
      <c r="H1520" s="48"/>
      <c r="I1520" s="42"/>
    </row>
    <row r="1521" spans="1:9" ht="216.75" x14ac:dyDescent="0.2">
      <c r="A1521" s="36">
        <v>1208</v>
      </c>
      <c r="B1521" s="44" t="s">
        <v>572</v>
      </c>
      <c r="C1521" s="43" t="s">
        <v>211</v>
      </c>
      <c r="D1521" s="81" t="s">
        <v>573</v>
      </c>
      <c r="E1521" s="96" t="s">
        <v>198</v>
      </c>
      <c r="F1521" s="46">
        <v>794.9</v>
      </c>
      <c r="G1521" s="47"/>
      <c r="H1521" s="48"/>
      <c r="I1521" s="42"/>
    </row>
    <row r="1522" spans="1:9" ht="204" x14ac:dyDescent="0.2">
      <c r="A1522" s="36">
        <v>1209</v>
      </c>
      <c r="B1522" s="44" t="s">
        <v>574</v>
      </c>
      <c r="C1522" s="49" t="s">
        <v>40</v>
      </c>
      <c r="D1522" s="81" t="s">
        <v>575</v>
      </c>
      <c r="E1522" s="96" t="s">
        <v>42</v>
      </c>
      <c r="F1522" s="46">
        <v>495088.64000000001</v>
      </c>
      <c r="G1522" s="47"/>
      <c r="H1522" s="48"/>
      <c r="I1522" s="42"/>
    </row>
    <row r="1523" spans="1:9" ht="191.25" x14ac:dyDescent="0.2">
      <c r="A1523" s="36">
        <v>1210</v>
      </c>
      <c r="B1523" s="44" t="s">
        <v>576</v>
      </c>
      <c r="C1523" s="49" t="s">
        <v>44</v>
      </c>
      <c r="D1523" s="81" t="s">
        <v>577</v>
      </c>
      <c r="E1523" s="96" t="s">
        <v>20</v>
      </c>
      <c r="F1523" s="46">
        <v>4114.12</v>
      </c>
      <c r="G1523" s="47"/>
      <c r="H1523" s="48"/>
      <c r="I1523" s="42"/>
    </row>
    <row r="1524" spans="1:9" ht="216.75" x14ac:dyDescent="0.2">
      <c r="A1524" s="36">
        <v>1211</v>
      </c>
      <c r="B1524" s="44" t="s">
        <v>578</v>
      </c>
      <c r="C1524" s="43" t="s">
        <v>211</v>
      </c>
      <c r="D1524" s="81" t="s">
        <v>579</v>
      </c>
      <c r="E1524" s="96" t="s">
        <v>198</v>
      </c>
      <c r="F1524" s="46">
        <v>2787.8</v>
      </c>
      <c r="G1524" s="47"/>
      <c r="H1524" s="48"/>
      <c r="I1524" s="42"/>
    </row>
    <row r="1525" spans="1:9" ht="165.75" x14ac:dyDescent="0.2">
      <c r="A1525" s="36">
        <v>1212</v>
      </c>
      <c r="B1525" s="44" t="s">
        <v>580</v>
      </c>
      <c r="C1525" s="49" t="s">
        <v>581</v>
      </c>
      <c r="D1525" s="80" t="s">
        <v>582</v>
      </c>
      <c r="E1525" s="96" t="s">
        <v>20</v>
      </c>
      <c r="F1525" s="46">
        <v>178.04</v>
      </c>
      <c r="G1525" s="47"/>
      <c r="H1525" s="48"/>
      <c r="I1525" s="42"/>
    </row>
    <row r="1526" spans="1:9" ht="280.5" x14ac:dyDescent="0.2">
      <c r="A1526" s="36">
        <v>1213</v>
      </c>
      <c r="B1526" s="44" t="s">
        <v>583</v>
      </c>
      <c r="C1526" s="49" t="s">
        <v>185</v>
      </c>
      <c r="D1526" s="81" t="s">
        <v>584</v>
      </c>
      <c r="E1526" s="96" t="s">
        <v>63</v>
      </c>
      <c r="F1526" s="46">
        <v>14.13</v>
      </c>
      <c r="G1526" s="47"/>
      <c r="H1526" s="48"/>
      <c r="I1526" s="42"/>
    </row>
    <row r="1527" spans="1:9" ht="242.25" x14ac:dyDescent="0.2">
      <c r="A1527" s="36">
        <v>1214</v>
      </c>
      <c r="B1527" s="44" t="s">
        <v>585</v>
      </c>
      <c r="C1527" s="43" t="s">
        <v>40</v>
      </c>
      <c r="D1527" s="81" t="s">
        <v>586</v>
      </c>
      <c r="E1527" s="96" t="s">
        <v>63</v>
      </c>
      <c r="F1527" s="46">
        <v>57.7</v>
      </c>
      <c r="G1527" s="47"/>
      <c r="H1527" s="48"/>
      <c r="I1527" s="42"/>
    </row>
    <row r="1528" spans="1:9" ht="242.25" x14ac:dyDescent="0.2">
      <c r="A1528" s="36">
        <v>1215</v>
      </c>
      <c r="B1528" s="44" t="s">
        <v>587</v>
      </c>
      <c r="C1528" s="43" t="s">
        <v>40</v>
      </c>
      <c r="D1528" s="81" t="s">
        <v>588</v>
      </c>
      <c r="E1528" s="96" t="s">
        <v>63</v>
      </c>
      <c r="F1528" s="46">
        <v>923.18</v>
      </c>
      <c r="G1528" s="47"/>
      <c r="H1528" s="48"/>
      <c r="I1528" s="42"/>
    </row>
    <row r="1529" spans="1:9" ht="242.25" x14ac:dyDescent="0.2">
      <c r="A1529" s="36">
        <v>1216</v>
      </c>
      <c r="B1529" s="44" t="s">
        <v>589</v>
      </c>
      <c r="C1529" s="43" t="s">
        <v>40</v>
      </c>
      <c r="D1529" s="81" t="s">
        <v>590</v>
      </c>
      <c r="E1529" s="96" t="s">
        <v>63</v>
      </c>
      <c r="F1529" s="46">
        <v>79</v>
      </c>
      <c r="G1529" s="47"/>
      <c r="H1529" s="48"/>
      <c r="I1529" s="42"/>
    </row>
    <row r="1530" spans="1:9" ht="242.25" x14ac:dyDescent="0.2">
      <c r="A1530" s="36">
        <v>1217</v>
      </c>
      <c r="B1530" s="44" t="s">
        <v>591</v>
      </c>
      <c r="C1530" s="43" t="s">
        <v>40</v>
      </c>
      <c r="D1530" s="81" t="s">
        <v>592</v>
      </c>
      <c r="E1530" s="96" t="s">
        <v>63</v>
      </c>
      <c r="F1530" s="46">
        <v>48</v>
      </c>
      <c r="G1530" s="47"/>
      <c r="H1530" s="48"/>
      <c r="I1530" s="42"/>
    </row>
    <row r="1531" spans="1:9" ht="242.25" x14ac:dyDescent="0.2">
      <c r="A1531" s="36">
        <v>1218</v>
      </c>
      <c r="B1531" s="44" t="s">
        <v>593</v>
      </c>
      <c r="C1531" s="43" t="s">
        <v>40</v>
      </c>
      <c r="D1531" s="81" t="s">
        <v>594</v>
      </c>
      <c r="E1531" s="96" t="s">
        <v>63</v>
      </c>
      <c r="F1531" s="46">
        <v>39</v>
      </c>
      <c r="G1531" s="47"/>
      <c r="H1531" s="48"/>
      <c r="I1531" s="42"/>
    </row>
    <row r="1532" spans="1:9" ht="242.25" x14ac:dyDescent="0.2">
      <c r="A1532" s="36">
        <v>1219</v>
      </c>
      <c r="B1532" s="44" t="s">
        <v>595</v>
      </c>
      <c r="C1532" s="43" t="s">
        <v>40</v>
      </c>
      <c r="D1532" s="81" t="s">
        <v>596</v>
      </c>
      <c r="E1532" s="96" t="s">
        <v>63</v>
      </c>
      <c r="F1532" s="46">
        <v>19</v>
      </c>
      <c r="G1532" s="47"/>
      <c r="H1532" s="48"/>
      <c r="I1532" s="42"/>
    </row>
    <row r="1533" spans="1:9" ht="242.25" x14ac:dyDescent="0.2">
      <c r="A1533" s="36">
        <v>1220</v>
      </c>
      <c r="B1533" s="44" t="s">
        <v>597</v>
      </c>
      <c r="C1533" s="43" t="s">
        <v>40</v>
      </c>
      <c r="D1533" s="81" t="s">
        <v>598</v>
      </c>
      <c r="E1533" s="96" t="s">
        <v>63</v>
      </c>
      <c r="F1533" s="46">
        <v>522</v>
      </c>
      <c r="G1533" s="47"/>
      <c r="H1533" s="48"/>
      <c r="I1533" s="42"/>
    </row>
    <row r="1534" spans="1:9" ht="242.25" x14ac:dyDescent="0.2">
      <c r="A1534" s="36">
        <v>1221</v>
      </c>
      <c r="B1534" s="44" t="s">
        <v>599</v>
      </c>
      <c r="C1534" s="43" t="s">
        <v>40</v>
      </c>
      <c r="D1534" s="81" t="s">
        <v>600</v>
      </c>
      <c r="E1534" s="96" t="s">
        <v>63</v>
      </c>
      <c r="F1534" s="46">
        <v>1008</v>
      </c>
      <c r="G1534" s="47"/>
      <c r="H1534" s="48"/>
      <c r="I1534" s="42"/>
    </row>
    <row r="1535" spans="1:9" ht="242.25" x14ac:dyDescent="0.2">
      <c r="A1535" s="36">
        <v>1222</v>
      </c>
      <c r="B1535" s="44" t="s">
        <v>601</v>
      </c>
      <c r="C1535" s="43" t="s">
        <v>40</v>
      </c>
      <c r="D1535" s="81" t="s">
        <v>602</v>
      </c>
      <c r="E1535" s="96" t="s">
        <v>63</v>
      </c>
      <c r="F1535" s="46">
        <v>171</v>
      </c>
      <c r="G1535" s="47"/>
      <c r="H1535" s="48"/>
      <c r="I1535" s="42"/>
    </row>
    <row r="1536" spans="1:9" ht="242.25" x14ac:dyDescent="0.2">
      <c r="A1536" s="36">
        <v>1223</v>
      </c>
      <c r="B1536" s="44" t="s">
        <v>603</v>
      </c>
      <c r="C1536" s="43" t="s">
        <v>40</v>
      </c>
      <c r="D1536" s="81" t="s">
        <v>604</v>
      </c>
      <c r="E1536" s="96" t="s">
        <v>63</v>
      </c>
      <c r="F1536" s="46">
        <v>12</v>
      </c>
      <c r="G1536" s="47"/>
      <c r="H1536" s="48"/>
      <c r="I1536" s="42"/>
    </row>
    <row r="1537" spans="1:9" ht="242.25" x14ac:dyDescent="0.2">
      <c r="A1537" s="36">
        <v>1224</v>
      </c>
      <c r="B1537" s="44" t="s">
        <v>605</v>
      </c>
      <c r="C1537" s="43" t="s">
        <v>40</v>
      </c>
      <c r="D1537" s="81" t="s">
        <v>606</v>
      </c>
      <c r="E1537" s="96" t="s">
        <v>63</v>
      </c>
      <c r="F1537" s="46">
        <v>1011</v>
      </c>
      <c r="G1537" s="47"/>
      <c r="H1537" s="48"/>
      <c r="I1537" s="42"/>
    </row>
    <row r="1538" spans="1:9" ht="242.25" x14ac:dyDescent="0.2">
      <c r="A1538" s="36">
        <v>1225</v>
      </c>
      <c r="B1538" s="44" t="s">
        <v>607</v>
      </c>
      <c r="C1538" s="43" t="s">
        <v>40</v>
      </c>
      <c r="D1538" s="81" t="s">
        <v>608</v>
      </c>
      <c r="E1538" s="96" t="s">
        <v>63</v>
      </c>
      <c r="F1538" s="46">
        <v>817</v>
      </c>
      <c r="G1538" s="47"/>
      <c r="H1538" s="48"/>
      <c r="I1538" s="42"/>
    </row>
    <row r="1539" spans="1:9" ht="242.25" x14ac:dyDescent="0.2">
      <c r="A1539" s="36">
        <v>1226</v>
      </c>
      <c r="B1539" s="44" t="s">
        <v>609</v>
      </c>
      <c r="C1539" s="43" t="s">
        <v>40</v>
      </c>
      <c r="D1539" s="81" t="s">
        <v>610</v>
      </c>
      <c r="E1539" s="96" t="s">
        <v>63</v>
      </c>
      <c r="F1539" s="46">
        <v>72</v>
      </c>
      <c r="G1539" s="47"/>
      <c r="H1539" s="48"/>
      <c r="I1539" s="42"/>
    </row>
    <row r="1540" spans="1:9" ht="242.25" x14ac:dyDescent="0.2">
      <c r="A1540" s="36">
        <v>1227</v>
      </c>
      <c r="B1540" s="44" t="s">
        <v>611</v>
      </c>
      <c r="C1540" s="43" t="s">
        <v>40</v>
      </c>
      <c r="D1540" s="81" t="s">
        <v>612</v>
      </c>
      <c r="E1540" s="96" t="s">
        <v>63</v>
      </c>
      <c r="F1540" s="46">
        <v>409</v>
      </c>
      <c r="G1540" s="47"/>
      <c r="H1540" s="48"/>
      <c r="I1540" s="42"/>
    </row>
    <row r="1541" spans="1:9" ht="242.25" x14ac:dyDescent="0.2">
      <c r="A1541" s="36">
        <v>1228</v>
      </c>
      <c r="B1541" s="44" t="s">
        <v>613</v>
      </c>
      <c r="C1541" s="43" t="s">
        <v>40</v>
      </c>
      <c r="D1541" s="81" t="s">
        <v>614</v>
      </c>
      <c r="E1541" s="96" t="s">
        <v>63</v>
      </c>
      <c r="F1541" s="46">
        <v>21</v>
      </c>
      <c r="G1541" s="47"/>
      <c r="H1541" s="48"/>
      <c r="I1541" s="42"/>
    </row>
    <row r="1542" spans="1:9" ht="242.25" x14ac:dyDescent="0.2">
      <c r="A1542" s="36">
        <v>1229</v>
      </c>
      <c r="B1542" s="44" t="s">
        <v>615</v>
      </c>
      <c r="C1542" s="43" t="s">
        <v>40</v>
      </c>
      <c r="D1542" s="81" t="s">
        <v>616</v>
      </c>
      <c r="E1542" s="96" t="s">
        <v>63</v>
      </c>
      <c r="F1542" s="46">
        <v>224</v>
      </c>
      <c r="G1542" s="47"/>
      <c r="H1542" s="48"/>
      <c r="I1542" s="42"/>
    </row>
    <row r="1543" spans="1:9" ht="242.25" x14ac:dyDescent="0.2">
      <c r="A1543" s="36">
        <v>1230</v>
      </c>
      <c r="B1543" s="44" t="s">
        <v>617</v>
      </c>
      <c r="C1543" s="43" t="s">
        <v>40</v>
      </c>
      <c r="D1543" s="81" t="s">
        <v>618</v>
      </c>
      <c r="E1543" s="96" t="s">
        <v>63</v>
      </c>
      <c r="F1543" s="46">
        <v>224</v>
      </c>
      <c r="G1543" s="47"/>
      <c r="H1543" s="48"/>
      <c r="I1543" s="42"/>
    </row>
    <row r="1544" spans="1:9" ht="242.25" x14ac:dyDescent="0.2">
      <c r="A1544" s="36">
        <v>1231</v>
      </c>
      <c r="B1544" s="44" t="s">
        <v>619</v>
      </c>
      <c r="C1544" s="43" t="s">
        <v>40</v>
      </c>
      <c r="D1544" s="81" t="s">
        <v>620</v>
      </c>
      <c r="E1544" s="96" t="s">
        <v>63</v>
      </c>
      <c r="F1544" s="46">
        <v>76</v>
      </c>
      <c r="G1544" s="47"/>
      <c r="H1544" s="48"/>
      <c r="I1544" s="42"/>
    </row>
    <row r="1545" spans="1:9" ht="242.25" x14ac:dyDescent="0.2">
      <c r="A1545" s="36">
        <v>1232</v>
      </c>
      <c r="B1545" s="44" t="s">
        <v>621</v>
      </c>
      <c r="C1545" s="43" t="s">
        <v>40</v>
      </c>
      <c r="D1545" s="81" t="s">
        <v>622</v>
      </c>
      <c r="E1545" s="96" t="s">
        <v>63</v>
      </c>
      <c r="F1545" s="46">
        <v>194</v>
      </c>
      <c r="G1545" s="47"/>
      <c r="H1545" s="48"/>
      <c r="I1545" s="42"/>
    </row>
    <row r="1546" spans="1:9" ht="242.25" x14ac:dyDescent="0.2">
      <c r="A1546" s="36">
        <v>1233</v>
      </c>
      <c r="B1546" s="44" t="s">
        <v>623</v>
      </c>
      <c r="C1546" s="43" t="s">
        <v>40</v>
      </c>
      <c r="D1546" s="81" t="s">
        <v>624</v>
      </c>
      <c r="E1546" s="96" t="s">
        <v>63</v>
      </c>
      <c r="F1546" s="46">
        <v>170</v>
      </c>
      <c r="G1546" s="47"/>
      <c r="H1546" s="48"/>
      <c r="I1546" s="42"/>
    </row>
    <row r="1547" spans="1:9" ht="331.5" x14ac:dyDescent="0.2">
      <c r="A1547" s="36">
        <v>1234</v>
      </c>
      <c r="B1547" s="44" t="s">
        <v>1474</v>
      </c>
      <c r="C1547" s="49" t="s">
        <v>1475</v>
      </c>
      <c r="D1547" s="80" t="s">
        <v>1476</v>
      </c>
      <c r="E1547" s="96" t="s">
        <v>63</v>
      </c>
      <c r="F1547" s="46">
        <v>0</v>
      </c>
      <c r="G1547" s="47"/>
      <c r="H1547" s="48"/>
      <c r="I1547" s="42"/>
    </row>
    <row r="1548" spans="1:9" ht="306" x14ac:dyDescent="0.2">
      <c r="A1548" s="36">
        <v>1235</v>
      </c>
      <c r="B1548" s="44" t="s">
        <v>1477</v>
      </c>
      <c r="C1548" s="49" t="s">
        <v>1478</v>
      </c>
      <c r="D1548" s="80" t="s">
        <v>1479</v>
      </c>
      <c r="E1548" s="96" t="s">
        <v>198</v>
      </c>
      <c r="F1548" s="46">
        <v>0</v>
      </c>
      <c r="G1548" s="47"/>
      <c r="H1548" s="48"/>
      <c r="I1548" s="42"/>
    </row>
    <row r="1549" spans="1:9" ht="178.5" x14ac:dyDescent="0.2">
      <c r="A1549" s="36">
        <v>1236</v>
      </c>
      <c r="B1549" s="44" t="s">
        <v>625</v>
      </c>
      <c r="C1549" s="49" t="s">
        <v>219</v>
      </c>
      <c r="D1549" s="81" t="s">
        <v>626</v>
      </c>
      <c r="E1549" s="96" t="s">
        <v>20</v>
      </c>
      <c r="F1549" s="46">
        <v>1.81</v>
      </c>
      <c r="G1549" s="47"/>
      <c r="H1549" s="48"/>
      <c r="I1549" s="42"/>
    </row>
    <row r="1550" spans="1:9" ht="178.5" x14ac:dyDescent="0.2">
      <c r="A1550" s="36">
        <v>1237</v>
      </c>
      <c r="B1550" s="44" t="s">
        <v>1311</v>
      </c>
      <c r="C1550" s="49" t="s">
        <v>1312</v>
      </c>
      <c r="D1550" s="81" t="s">
        <v>1313</v>
      </c>
      <c r="E1550" s="96" t="s">
        <v>63</v>
      </c>
      <c r="F1550" s="46">
        <v>0</v>
      </c>
      <c r="G1550" s="47"/>
      <c r="H1550" s="48"/>
      <c r="I1550" s="42"/>
    </row>
    <row r="1551" spans="1:9" ht="38.25" x14ac:dyDescent="0.2">
      <c r="A1551" s="36"/>
      <c r="B1551" s="37" t="s">
        <v>1480</v>
      </c>
      <c r="C1551" s="43"/>
      <c r="D1551" s="79" t="s">
        <v>1481</v>
      </c>
      <c r="E1551" s="95"/>
      <c r="F1551" s="39"/>
      <c r="G1551" s="40"/>
      <c r="H1551" s="48"/>
      <c r="I1551" s="42"/>
    </row>
    <row r="1552" spans="1:9" ht="216.75" x14ac:dyDescent="0.2">
      <c r="A1552" s="36">
        <v>1238</v>
      </c>
      <c r="B1552" s="44" t="s">
        <v>629</v>
      </c>
      <c r="C1552" s="49" t="s">
        <v>40</v>
      </c>
      <c r="D1552" s="81" t="s">
        <v>630</v>
      </c>
      <c r="E1552" s="96" t="s">
        <v>42</v>
      </c>
      <c r="F1552" s="46">
        <v>16731.02</v>
      </c>
      <c r="G1552" s="47"/>
      <c r="H1552" s="48"/>
      <c r="I1552" s="42"/>
    </row>
    <row r="1553" spans="1:9" ht="204" x14ac:dyDescent="0.2">
      <c r="A1553" s="36">
        <v>1239</v>
      </c>
      <c r="B1553" s="44" t="s">
        <v>631</v>
      </c>
      <c r="C1553" s="49" t="s">
        <v>44</v>
      </c>
      <c r="D1553" s="81" t="s">
        <v>632</v>
      </c>
      <c r="E1553" s="96" t="s">
        <v>20</v>
      </c>
      <c r="F1553" s="46">
        <v>104.6</v>
      </c>
      <c r="G1553" s="47"/>
      <c r="H1553" s="48"/>
      <c r="I1553" s="42"/>
    </row>
    <row r="1554" spans="1:9" ht="229.5" x14ac:dyDescent="0.2">
      <c r="A1554" s="36">
        <v>1240</v>
      </c>
      <c r="B1554" s="44" t="s">
        <v>633</v>
      </c>
      <c r="C1554" s="43" t="s">
        <v>211</v>
      </c>
      <c r="D1554" s="81" t="s">
        <v>634</v>
      </c>
      <c r="E1554" s="96" t="s">
        <v>198</v>
      </c>
      <c r="F1554" s="46">
        <v>806</v>
      </c>
      <c r="G1554" s="47"/>
      <c r="H1554" s="48"/>
      <c r="I1554" s="42"/>
    </row>
    <row r="1555" spans="1:9" ht="280.5" x14ac:dyDescent="0.2">
      <c r="A1555" s="36">
        <v>1241</v>
      </c>
      <c r="B1555" s="44" t="s">
        <v>635</v>
      </c>
      <c r="C1555" s="49" t="s">
        <v>185</v>
      </c>
      <c r="D1555" s="81" t="s">
        <v>636</v>
      </c>
      <c r="E1555" s="96" t="s">
        <v>42</v>
      </c>
      <c r="F1555" s="46">
        <v>17516</v>
      </c>
      <c r="G1555" s="47"/>
      <c r="H1555" s="48"/>
      <c r="I1555" s="42"/>
    </row>
    <row r="1556" spans="1:9" ht="204" x14ac:dyDescent="0.2">
      <c r="A1556" s="36">
        <v>1242</v>
      </c>
      <c r="B1556" s="44" t="s">
        <v>637</v>
      </c>
      <c r="C1556" s="49" t="s">
        <v>638</v>
      </c>
      <c r="D1556" s="80" t="s">
        <v>639</v>
      </c>
      <c r="E1556" s="96" t="s">
        <v>63</v>
      </c>
      <c r="F1556" s="46">
        <v>63</v>
      </c>
      <c r="G1556" s="47"/>
      <c r="H1556" s="48"/>
      <c r="I1556" s="42"/>
    </row>
    <row r="1557" spans="1:9" ht="306" x14ac:dyDescent="0.2">
      <c r="A1557" s="36">
        <v>1243</v>
      </c>
      <c r="B1557" s="44" t="s">
        <v>640</v>
      </c>
      <c r="C1557" s="49" t="s">
        <v>185</v>
      </c>
      <c r="D1557" s="81" t="s">
        <v>641</v>
      </c>
      <c r="E1557" s="96" t="s">
        <v>42</v>
      </c>
      <c r="F1557" s="46">
        <v>8307.7999999999993</v>
      </c>
      <c r="G1557" s="47"/>
      <c r="H1557" s="48"/>
      <c r="I1557" s="42"/>
    </row>
    <row r="1558" spans="1:9" ht="204" x14ac:dyDescent="0.2">
      <c r="A1558" s="36">
        <v>1244</v>
      </c>
      <c r="B1558" s="44" t="s">
        <v>642</v>
      </c>
      <c r="C1558" s="49" t="s">
        <v>423</v>
      </c>
      <c r="D1558" s="80" t="s">
        <v>643</v>
      </c>
      <c r="E1558" s="96" t="s">
        <v>63</v>
      </c>
      <c r="F1558" s="46">
        <v>24</v>
      </c>
      <c r="G1558" s="47"/>
      <c r="H1558" s="48"/>
      <c r="I1558" s="42"/>
    </row>
    <row r="1559" spans="1:9" ht="25.5" x14ac:dyDescent="0.2">
      <c r="A1559" s="36"/>
      <c r="B1559" s="37" t="s">
        <v>1482</v>
      </c>
      <c r="C1559" s="43"/>
      <c r="D1559" s="79" t="s">
        <v>1483</v>
      </c>
      <c r="E1559" s="95"/>
      <c r="F1559" s="39"/>
      <c r="G1559" s="40"/>
      <c r="H1559" s="48"/>
      <c r="I1559" s="42"/>
    </row>
    <row r="1560" spans="1:9" ht="204" x14ac:dyDescent="0.2">
      <c r="A1560" s="36">
        <v>1245</v>
      </c>
      <c r="B1560" s="44" t="s">
        <v>646</v>
      </c>
      <c r="C1560" s="49" t="s">
        <v>40</v>
      </c>
      <c r="D1560" s="81" t="s">
        <v>647</v>
      </c>
      <c r="E1560" s="96" t="s">
        <v>42</v>
      </c>
      <c r="F1560" s="46">
        <v>26062.73</v>
      </c>
      <c r="G1560" s="47"/>
      <c r="H1560" s="48"/>
      <c r="I1560" s="42"/>
    </row>
    <row r="1561" spans="1:9" ht="216.75" x14ac:dyDescent="0.2">
      <c r="A1561" s="36">
        <v>1246</v>
      </c>
      <c r="B1561" s="44" t="s">
        <v>648</v>
      </c>
      <c r="C1561" s="49" t="s">
        <v>649</v>
      </c>
      <c r="D1561" s="81" t="s">
        <v>650</v>
      </c>
      <c r="E1561" s="96" t="s">
        <v>198</v>
      </c>
      <c r="F1561" s="46">
        <v>1056.1400000000001</v>
      </c>
      <c r="G1561" s="47"/>
      <c r="H1561" s="48"/>
      <c r="I1561" s="42"/>
    </row>
    <row r="1562" spans="1:9" ht="191.25" x14ac:dyDescent="0.2">
      <c r="A1562" s="36">
        <v>1247</v>
      </c>
      <c r="B1562" s="44" t="s">
        <v>651</v>
      </c>
      <c r="C1562" s="49" t="s">
        <v>44</v>
      </c>
      <c r="D1562" s="81" t="s">
        <v>652</v>
      </c>
      <c r="E1562" s="96" t="s">
        <v>20</v>
      </c>
      <c r="F1562" s="46">
        <v>218.55</v>
      </c>
      <c r="G1562" s="47"/>
      <c r="H1562" s="48"/>
      <c r="I1562" s="42"/>
    </row>
    <row r="1563" spans="1:9" ht="25.5" x14ac:dyDescent="0.2">
      <c r="A1563" s="36"/>
      <c r="B1563" s="37" t="s">
        <v>1484</v>
      </c>
      <c r="C1563" s="43"/>
      <c r="D1563" s="79" t="s">
        <v>1485</v>
      </c>
      <c r="E1563" s="95"/>
      <c r="F1563" s="39"/>
      <c r="G1563" s="40"/>
      <c r="H1563" s="48"/>
      <c r="I1563" s="42"/>
    </row>
    <row r="1564" spans="1:9" ht="204" x14ac:dyDescent="0.2">
      <c r="A1564" s="36">
        <v>1248</v>
      </c>
      <c r="B1564" s="44" t="s">
        <v>655</v>
      </c>
      <c r="C1564" s="49" t="s">
        <v>40</v>
      </c>
      <c r="D1564" s="81" t="s">
        <v>656</v>
      </c>
      <c r="E1564" s="96" t="s">
        <v>42</v>
      </c>
      <c r="F1564" s="46">
        <v>118259.21</v>
      </c>
      <c r="G1564" s="47"/>
      <c r="H1564" s="48"/>
      <c r="I1564" s="42"/>
    </row>
    <row r="1565" spans="1:9" ht="216.75" x14ac:dyDescent="0.2">
      <c r="A1565" s="36">
        <v>1249</v>
      </c>
      <c r="B1565" s="44" t="s">
        <v>657</v>
      </c>
      <c r="C1565" s="49" t="s">
        <v>649</v>
      </c>
      <c r="D1565" s="81" t="s">
        <v>658</v>
      </c>
      <c r="E1565" s="96" t="s">
        <v>198</v>
      </c>
      <c r="F1565" s="46">
        <v>5592.75</v>
      </c>
      <c r="G1565" s="47"/>
      <c r="H1565" s="48"/>
      <c r="I1565" s="42"/>
    </row>
    <row r="1566" spans="1:9" ht="191.25" x14ac:dyDescent="0.2">
      <c r="A1566" s="36">
        <v>1250</v>
      </c>
      <c r="B1566" s="44" t="s">
        <v>659</v>
      </c>
      <c r="C1566" s="49" t="s">
        <v>44</v>
      </c>
      <c r="D1566" s="81" t="s">
        <v>660</v>
      </c>
      <c r="E1566" s="96" t="s">
        <v>20</v>
      </c>
      <c r="F1566" s="46">
        <v>1118.55</v>
      </c>
      <c r="G1566" s="47"/>
      <c r="H1566" s="48"/>
      <c r="I1566" s="42"/>
    </row>
    <row r="1567" spans="1:9" ht="229.5" x14ac:dyDescent="0.2">
      <c r="A1567" s="36">
        <v>1251</v>
      </c>
      <c r="B1567" s="44" t="s">
        <v>661</v>
      </c>
      <c r="C1567" s="49" t="s">
        <v>185</v>
      </c>
      <c r="D1567" s="81" t="s">
        <v>662</v>
      </c>
      <c r="E1567" s="96" t="s">
        <v>42</v>
      </c>
      <c r="F1567" s="46">
        <v>40715.379999999997</v>
      </c>
      <c r="G1567" s="47"/>
      <c r="H1567" s="48"/>
      <c r="I1567" s="42"/>
    </row>
    <row r="1568" spans="1:9" ht="25.5" x14ac:dyDescent="0.2">
      <c r="A1568" s="36"/>
      <c r="B1568" s="37" t="s">
        <v>1486</v>
      </c>
      <c r="C1568" s="43"/>
      <c r="D1568" s="79" t="s">
        <v>1487</v>
      </c>
      <c r="E1568" s="95"/>
      <c r="F1568" s="39"/>
      <c r="G1568" s="40"/>
      <c r="H1568" s="48"/>
      <c r="I1568" s="42"/>
    </row>
    <row r="1569" spans="1:9" ht="216.75" x14ac:dyDescent="0.2">
      <c r="A1569" s="36">
        <v>1252</v>
      </c>
      <c r="B1569" s="44" t="s">
        <v>665</v>
      </c>
      <c r="C1569" s="49" t="s">
        <v>40</v>
      </c>
      <c r="D1569" s="81" t="s">
        <v>666</v>
      </c>
      <c r="E1569" s="96" t="s">
        <v>42</v>
      </c>
      <c r="F1569" s="46">
        <v>3485.78</v>
      </c>
      <c r="G1569" s="47"/>
      <c r="H1569" s="48"/>
      <c r="I1569" s="42"/>
    </row>
    <row r="1570" spans="1:9" ht="216.75" x14ac:dyDescent="0.2">
      <c r="A1570" s="36">
        <v>1253</v>
      </c>
      <c r="B1570" s="44" t="s">
        <v>667</v>
      </c>
      <c r="C1570" s="49" t="s">
        <v>649</v>
      </c>
      <c r="D1570" s="81" t="s">
        <v>668</v>
      </c>
      <c r="E1570" s="96" t="s">
        <v>198</v>
      </c>
      <c r="F1570" s="46">
        <v>116.07</v>
      </c>
      <c r="G1570" s="47"/>
      <c r="H1570" s="48"/>
      <c r="I1570" s="42"/>
    </row>
    <row r="1571" spans="1:9" ht="204" x14ac:dyDescent="0.2">
      <c r="A1571" s="36">
        <v>1254</v>
      </c>
      <c r="B1571" s="44" t="s">
        <v>669</v>
      </c>
      <c r="C1571" s="49" t="s">
        <v>44</v>
      </c>
      <c r="D1571" s="81" t="s">
        <v>670</v>
      </c>
      <c r="E1571" s="96" t="s">
        <v>20</v>
      </c>
      <c r="F1571" s="46">
        <v>24.69</v>
      </c>
      <c r="G1571" s="47"/>
      <c r="H1571" s="48"/>
      <c r="I1571" s="42"/>
    </row>
    <row r="1572" spans="1:9" ht="216.75" x14ac:dyDescent="0.2">
      <c r="A1572" s="36">
        <v>1255</v>
      </c>
      <c r="B1572" s="44" t="s">
        <v>671</v>
      </c>
      <c r="C1572" s="49" t="s">
        <v>216</v>
      </c>
      <c r="D1572" s="81" t="s">
        <v>672</v>
      </c>
      <c r="E1572" s="96" t="s">
        <v>42</v>
      </c>
      <c r="F1572" s="46">
        <v>1932.73</v>
      </c>
      <c r="G1572" s="47"/>
      <c r="H1572" s="48"/>
      <c r="I1572" s="42"/>
    </row>
    <row r="1573" spans="1:9" ht="216.75" x14ac:dyDescent="0.2">
      <c r="A1573" s="36">
        <v>1256</v>
      </c>
      <c r="B1573" s="44" t="s">
        <v>673</v>
      </c>
      <c r="C1573" s="49" t="s">
        <v>216</v>
      </c>
      <c r="D1573" s="81" t="s">
        <v>674</v>
      </c>
      <c r="E1573" s="96" t="s">
        <v>42</v>
      </c>
      <c r="F1573" s="46">
        <v>1001.6</v>
      </c>
      <c r="G1573" s="47"/>
      <c r="H1573" s="48"/>
      <c r="I1573" s="42"/>
    </row>
    <row r="1574" spans="1:9" ht="242.25" x14ac:dyDescent="0.2">
      <c r="A1574" s="36">
        <v>1257</v>
      </c>
      <c r="B1574" s="44" t="s">
        <v>675</v>
      </c>
      <c r="C1574" s="49" t="s">
        <v>216</v>
      </c>
      <c r="D1574" s="81" t="s">
        <v>676</v>
      </c>
      <c r="E1574" s="96" t="s">
        <v>42</v>
      </c>
      <c r="F1574" s="46">
        <v>5638.99</v>
      </c>
      <c r="G1574" s="47"/>
      <c r="H1574" s="48"/>
      <c r="I1574" s="42"/>
    </row>
    <row r="1575" spans="1:9" ht="267.75" x14ac:dyDescent="0.2">
      <c r="A1575" s="36">
        <v>1258</v>
      </c>
      <c r="B1575" s="44" t="s">
        <v>677</v>
      </c>
      <c r="C1575" s="49" t="s">
        <v>185</v>
      </c>
      <c r="D1575" s="81" t="s">
        <v>678</v>
      </c>
      <c r="E1575" s="96" t="s">
        <v>42</v>
      </c>
      <c r="F1575" s="46">
        <v>5800.04</v>
      </c>
      <c r="G1575" s="47"/>
      <c r="H1575" s="48"/>
      <c r="I1575" s="42"/>
    </row>
    <row r="1576" spans="1:9" ht="255" x14ac:dyDescent="0.2">
      <c r="A1576" s="36">
        <v>1259</v>
      </c>
      <c r="B1576" s="44" t="s">
        <v>679</v>
      </c>
      <c r="C1576" s="49" t="s">
        <v>185</v>
      </c>
      <c r="D1576" s="81" t="s">
        <v>680</v>
      </c>
      <c r="E1576" s="96" t="s">
        <v>42</v>
      </c>
      <c r="F1576" s="46">
        <v>568.16</v>
      </c>
      <c r="G1576" s="47"/>
      <c r="H1576" s="48"/>
      <c r="I1576" s="42"/>
    </row>
    <row r="1577" spans="1:9" ht="242.25" x14ac:dyDescent="0.2">
      <c r="A1577" s="36">
        <v>1260</v>
      </c>
      <c r="B1577" s="44" t="s">
        <v>681</v>
      </c>
      <c r="C1577" s="49" t="s">
        <v>185</v>
      </c>
      <c r="D1577" s="81" t="s">
        <v>682</v>
      </c>
      <c r="E1577" s="96" t="s">
        <v>42</v>
      </c>
      <c r="F1577" s="46">
        <v>456.29</v>
      </c>
      <c r="G1577" s="47"/>
      <c r="H1577" s="48"/>
      <c r="I1577" s="42"/>
    </row>
    <row r="1578" spans="1:9" x14ac:dyDescent="0.2">
      <c r="A1578" s="36"/>
      <c r="B1578" s="37" t="s">
        <v>1488</v>
      </c>
      <c r="C1578" s="43"/>
      <c r="D1578" s="79" t="s">
        <v>1489</v>
      </c>
      <c r="E1578" s="95"/>
      <c r="F1578" s="39"/>
      <c r="G1578" s="40"/>
      <c r="H1578" s="48"/>
      <c r="I1578" s="42"/>
    </row>
    <row r="1579" spans="1:9" x14ac:dyDescent="0.2">
      <c r="A1579" s="36"/>
      <c r="B1579" s="37" t="s">
        <v>1490</v>
      </c>
      <c r="C1579" s="43"/>
      <c r="D1579" s="79" t="s">
        <v>1491</v>
      </c>
      <c r="E1579" s="95"/>
      <c r="F1579" s="39"/>
      <c r="G1579" s="40"/>
      <c r="H1579" s="48"/>
      <c r="I1579" s="42"/>
    </row>
    <row r="1580" spans="1:9" ht="178.5" x14ac:dyDescent="0.2">
      <c r="A1580" s="36">
        <v>1261</v>
      </c>
      <c r="B1580" s="44" t="s">
        <v>687</v>
      </c>
      <c r="C1580" s="51" t="s">
        <v>47</v>
      </c>
      <c r="D1580" s="81" t="s">
        <v>688</v>
      </c>
      <c r="E1580" s="96" t="s">
        <v>20</v>
      </c>
      <c r="F1580" s="46">
        <v>2319.42</v>
      </c>
      <c r="G1580" s="47"/>
      <c r="H1580" s="48"/>
      <c r="I1580" s="42"/>
    </row>
    <row r="1581" spans="1:9" x14ac:dyDescent="0.2">
      <c r="A1581" s="36"/>
      <c r="B1581" s="37" t="s">
        <v>1492</v>
      </c>
      <c r="C1581" s="43"/>
      <c r="D1581" s="79" t="s">
        <v>1493</v>
      </c>
      <c r="E1581" s="95"/>
      <c r="F1581" s="39"/>
      <c r="G1581" s="40"/>
      <c r="H1581" s="48"/>
      <c r="I1581" s="42"/>
    </row>
    <row r="1582" spans="1:9" ht="204" x14ac:dyDescent="0.2">
      <c r="A1582" s="36">
        <v>1262</v>
      </c>
      <c r="B1582" s="44" t="s">
        <v>554</v>
      </c>
      <c r="C1582" s="49" t="s">
        <v>40</v>
      </c>
      <c r="D1582" s="81" t="s">
        <v>555</v>
      </c>
      <c r="E1582" s="96" t="s">
        <v>42</v>
      </c>
      <c r="F1582" s="46">
        <v>25620.57</v>
      </c>
      <c r="G1582" s="47"/>
      <c r="H1582" s="48"/>
      <c r="I1582" s="42"/>
    </row>
    <row r="1583" spans="1:9" ht="191.25" x14ac:dyDescent="0.2">
      <c r="A1583" s="36">
        <v>1263</v>
      </c>
      <c r="B1583" s="44" t="s">
        <v>556</v>
      </c>
      <c r="C1583" s="49" t="s">
        <v>44</v>
      </c>
      <c r="D1583" s="81" t="s">
        <v>557</v>
      </c>
      <c r="E1583" s="96" t="s">
        <v>20</v>
      </c>
      <c r="F1583" s="46">
        <v>123.58</v>
      </c>
      <c r="G1583" s="47"/>
      <c r="H1583" s="48"/>
      <c r="I1583" s="42"/>
    </row>
    <row r="1584" spans="1:9" ht="216.75" x14ac:dyDescent="0.2">
      <c r="A1584" s="36">
        <v>1264</v>
      </c>
      <c r="B1584" s="44" t="s">
        <v>558</v>
      </c>
      <c r="C1584" s="43" t="s">
        <v>211</v>
      </c>
      <c r="D1584" s="81" t="s">
        <v>559</v>
      </c>
      <c r="E1584" s="96" t="s">
        <v>198</v>
      </c>
      <c r="F1584" s="46">
        <v>164.77</v>
      </c>
      <c r="G1584" s="47"/>
      <c r="H1584" s="48"/>
      <c r="I1584" s="42"/>
    </row>
    <row r="1585" spans="1:9" ht="318.75" x14ac:dyDescent="0.2">
      <c r="A1585" s="36">
        <v>1265</v>
      </c>
      <c r="B1585" s="44" t="s">
        <v>691</v>
      </c>
      <c r="C1585" s="49" t="s">
        <v>185</v>
      </c>
      <c r="D1585" s="81" t="s">
        <v>692</v>
      </c>
      <c r="E1585" s="96" t="s">
        <v>42</v>
      </c>
      <c r="F1585" s="46">
        <v>14398.39</v>
      </c>
      <c r="G1585" s="47"/>
      <c r="H1585" s="48"/>
      <c r="I1585" s="42"/>
    </row>
    <row r="1586" spans="1:9" x14ac:dyDescent="0.2">
      <c r="A1586" s="36"/>
      <c r="B1586" s="37" t="s">
        <v>1494</v>
      </c>
      <c r="C1586" s="43"/>
      <c r="D1586" s="79" t="s">
        <v>1495</v>
      </c>
      <c r="E1586" s="95"/>
      <c r="F1586" s="39"/>
      <c r="G1586" s="40"/>
      <c r="H1586" s="48"/>
      <c r="I1586" s="42"/>
    </row>
    <row r="1587" spans="1:9" x14ac:dyDescent="0.2">
      <c r="A1587" s="36"/>
      <c r="B1587" s="37" t="s">
        <v>1496</v>
      </c>
      <c r="C1587" s="43"/>
      <c r="D1587" s="79" t="s">
        <v>1497</v>
      </c>
      <c r="E1587" s="95"/>
      <c r="F1587" s="39"/>
      <c r="G1587" s="40"/>
      <c r="H1587" s="48"/>
      <c r="I1587" s="42"/>
    </row>
    <row r="1588" spans="1:9" ht="178.5" x14ac:dyDescent="0.2">
      <c r="A1588" s="36">
        <v>1266</v>
      </c>
      <c r="B1588" s="44" t="s">
        <v>687</v>
      </c>
      <c r="C1588" s="51" t="s">
        <v>47</v>
      </c>
      <c r="D1588" s="81" t="s">
        <v>688</v>
      </c>
      <c r="E1588" s="96" t="s">
        <v>20</v>
      </c>
      <c r="F1588" s="46">
        <v>4716.7700000000004</v>
      </c>
      <c r="G1588" s="47"/>
      <c r="H1588" s="48"/>
      <c r="I1588" s="42"/>
    </row>
    <row r="1589" spans="1:9" x14ac:dyDescent="0.2">
      <c r="A1589" s="36"/>
      <c r="B1589" s="37" t="s">
        <v>1498</v>
      </c>
      <c r="C1589" s="43"/>
      <c r="D1589" s="79" t="s">
        <v>1499</v>
      </c>
      <c r="E1589" s="95"/>
      <c r="F1589" s="39"/>
      <c r="G1589" s="40"/>
      <c r="H1589" s="48"/>
      <c r="I1589" s="42"/>
    </row>
    <row r="1590" spans="1:9" ht="204" x14ac:dyDescent="0.2">
      <c r="A1590" s="36">
        <v>1267</v>
      </c>
      <c r="B1590" s="44" t="s">
        <v>554</v>
      </c>
      <c r="C1590" s="49" t="s">
        <v>40</v>
      </c>
      <c r="D1590" s="81" t="s">
        <v>555</v>
      </c>
      <c r="E1590" s="96" t="s">
        <v>42</v>
      </c>
      <c r="F1590" s="46">
        <v>34539.65</v>
      </c>
      <c r="G1590" s="47"/>
      <c r="H1590" s="48"/>
      <c r="I1590" s="42"/>
    </row>
    <row r="1591" spans="1:9" ht="191.25" x14ac:dyDescent="0.2">
      <c r="A1591" s="36">
        <v>1268</v>
      </c>
      <c r="B1591" s="44" t="s">
        <v>556</v>
      </c>
      <c r="C1591" s="49" t="s">
        <v>44</v>
      </c>
      <c r="D1591" s="81" t="s">
        <v>557</v>
      </c>
      <c r="E1591" s="96" t="s">
        <v>20</v>
      </c>
      <c r="F1591" s="46">
        <v>166.6</v>
      </c>
      <c r="G1591" s="47"/>
      <c r="H1591" s="48"/>
      <c r="I1591" s="42"/>
    </row>
    <row r="1592" spans="1:9" ht="216.75" x14ac:dyDescent="0.2">
      <c r="A1592" s="36">
        <v>1269</v>
      </c>
      <c r="B1592" s="44" t="s">
        <v>558</v>
      </c>
      <c r="C1592" s="43" t="s">
        <v>211</v>
      </c>
      <c r="D1592" s="81" t="s">
        <v>559</v>
      </c>
      <c r="E1592" s="96" t="s">
        <v>198</v>
      </c>
      <c r="F1592" s="46">
        <v>222.13</v>
      </c>
      <c r="G1592" s="47"/>
      <c r="H1592" s="48"/>
      <c r="I1592" s="42"/>
    </row>
    <row r="1593" spans="1:9" ht="318.75" x14ac:dyDescent="0.2">
      <c r="A1593" s="36">
        <v>1270</v>
      </c>
      <c r="B1593" s="44" t="s">
        <v>691</v>
      </c>
      <c r="C1593" s="49" t="s">
        <v>185</v>
      </c>
      <c r="D1593" s="81" t="s">
        <v>692</v>
      </c>
      <c r="E1593" s="96" t="s">
        <v>42</v>
      </c>
      <c r="F1593" s="46">
        <v>14398.39</v>
      </c>
      <c r="G1593" s="47"/>
      <c r="H1593" s="48"/>
      <c r="I1593" s="42"/>
    </row>
    <row r="1594" spans="1:9" x14ac:dyDescent="0.2">
      <c r="A1594" s="36"/>
      <c r="B1594" s="37" t="s">
        <v>1500</v>
      </c>
      <c r="C1594" s="43"/>
      <c r="D1594" s="79" t="s">
        <v>1501</v>
      </c>
      <c r="E1594" s="95"/>
      <c r="F1594" s="39"/>
      <c r="G1594" s="40"/>
      <c r="H1594" s="48"/>
      <c r="I1594" s="42"/>
    </row>
    <row r="1595" spans="1:9" x14ac:dyDescent="0.2">
      <c r="A1595" s="36"/>
      <c r="B1595" s="37" t="s">
        <v>1502</v>
      </c>
      <c r="C1595" s="43"/>
      <c r="D1595" s="79" t="s">
        <v>1503</v>
      </c>
      <c r="E1595" s="95"/>
      <c r="F1595" s="39"/>
      <c r="G1595" s="40"/>
      <c r="H1595" s="48"/>
      <c r="I1595" s="42"/>
    </row>
    <row r="1596" spans="1:9" ht="178.5" x14ac:dyDescent="0.2">
      <c r="A1596" s="36">
        <v>1271</v>
      </c>
      <c r="B1596" s="44" t="s">
        <v>687</v>
      </c>
      <c r="C1596" s="51" t="s">
        <v>47</v>
      </c>
      <c r="D1596" s="81" t="s">
        <v>688</v>
      </c>
      <c r="E1596" s="96" t="s">
        <v>20</v>
      </c>
      <c r="F1596" s="46">
        <v>7799.11</v>
      </c>
      <c r="G1596" s="47"/>
      <c r="H1596" s="48"/>
      <c r="I1596" s="42"/>
    </row>
    <row r="1597" spans="1:9" x14ac:dyDescent="0.2">
      <c r="A1597" s="36"/>
      <c r="B1597" s="37" t="s">
        <v>1504</v>
      </c>
      <c r="C1597" s="43"/>
      <c r="D1597" s="79" t="s">
        <v>1505</v>
      </c>
      <c r="E1597" s="95"/>
      <c r="F1597" s="39"/>
      <c r="G1597" s="40"/>
      <c r="H1597" s="48"/>
      <c r="I1597" s="42"/>
    </row>
    <row r="1598" spans="1:9" ht="204" x14ac:dyDescent="0.2">
      <c r="A1598" s="36">
        <v>1272</v>
      </c>
      <c r="B1598" s="44" t="s">
        <v>554</v>
      </c>
      <c r="C1598" s="49" t="s">
        <v>40</v>
      </c>
      <c r="D1598" s="81" t="s">
        <v>555</v>
      </c>
      <c r="E1598" s="96" t="s">
        <v>42</v>
      </c>
      <c r="F1598" s="46">
        <v>122526.88</v>
      </c>
      <c r="G1598" s="47"/>
      <c r="H1598" s="48"/>
      <c r="I1598" s="42"/>
    </row>
    <row r="1599" spans="1:9" ht="191.25" x14ac:dyDescent="0.2">
      <c r="A1599" s="36">
        <v>1273</v>
      </c>
      <c r="B1599" s="44" t="s">
        <v>556</v>
      </c>
      <c r="C1599" s="49" t="s">
        <v>44</v>
      </c>
      <c r="D1599" s="81" t="s">
        <v>557</v>
      </c>
      <c r="E1599" s="96" t="s">
        <v>20</v>
      </c>
      <c r="F1599" s="46">
        <v>590.99</v>
      </c>
      <c r="G1599" s="47"/>
      <c r="H1599" s="48"/>
      <c r="I1599" s="42"/>
    </row>
    <row r="1600" spans="1:9" ht="216.75" x14ac:dyDescent="0.2">
      <c r="A1600" s="36">
        <v>1274</v>
      </c>
      <c r="B1600" s="44" t="s">
        <v>558</v>
      </c>
      <c r="C1600" s="43" t="s">
        <v>211</v>
      </c>
      <c r="D1600" s="81" t="s">
        <v>559</v>
      </c>
      <c r="E1600" s="96" t="s">
        <v>198</v>
      </c>
      <c r="F1600" s="46">
        <v>787.99</v>
      </c>
      <c r="G1600" s="47"/>
      <c r="H1600" s="52"/>
      <c r="I1600" s="42"/>
    </row>
    <row r="1601" spans="1:9" ht="318.75" x14ac:dyDescent="0.2">
      <c r="A1601" s="36">
        <v>1275</v>
      </c>
      <c r="B1601" s="44" t="s">
        <v>691</v>
      </c>
      <c r="C1601" s="49" t="s">
        <v>185</v>
      </c>
      <c r="D1601" s="81" t="s">
        <v>692</v>
      </c>
      <c r="E1601" s="96" t="s">
        <v>42</v>
      </c>
      <c r="F1601" s="46">
        <v>14398.39</v>
      </c>
      <c r="G1601" s="47"/>
      <c r="H1601" s="52"/>
      <c r="I1601" s="42"/>
    </row>
    <row r="1602" spans="1:9" x14ac:dyDescent="0.2">
      <c r="A1602" s="36"/>
      <c r="B1602" s="37" t="s">
        <v>1506</v>
      </c>
      <c r="C1602" s="43"/>
      <c r="D1602" s="79" t="s">
        <v>1507</v>
      </c>
      <c r="E1602" s="95"/>
      <c r="F1602" s="39"/>
      <c r="G1602" s="40"/>
      <c r="H1602" s="41"/>
      <c r="I1602" s="42"/>
    </row>
    <row r="1603" spans="1:9" ht="25.5" x14ac:dyDescent="0.2">
      <c r="A1603" s="36"/>
      <c r="B1603" s="37" t="s">
        <v>1508</v>
      </c>
      <c r="C1603" s="43"/>
      <c r="D1603" s="79" t="s">
        <v>1509</v>
      </c>
      <c r="E1603" s="95"/>
      <c r="F1603" s="39"/>
      <c r="G1603" s="40"/>
      <c r="H1603" s="41"/>
      <c r="I1603" s="42"/>
    </row>
    <row r="1604" spans="1:9" ht="331.5" x14ac:dyDescent="0.2">
      <c r="A1604" s="36">
        <v>1276</v>
      </c>
      <c r="B1604" s="44" t="s">
        <v>703</v>
      </c>
      <c r="C1604" s="49" t="s">
        <v>704</v>
      </c>
      <c r="D1604" s="81" t="s">
        <v>705</v>
      </c>
      <c r="E1604" s="96" t="s">
        <v>63</v>
      </c>
      <c r="F1604" s="46">
        <v>31</v>
      </c>
      <c r="G1604" s="47"/>
      <c r="H1604" s="52"/>
      <c r="I1604" s="42"/>
    </row>
    <row r="1605" spans="1:9" ht="306" x14ac:dyDescent="0.2">
      <c r="A1605" s="36">
        <v>1277</v>
      </c>
      <c r="B1605" s="44" t="s">
        <v>706</v>
      </c>
      <c r="C1605" s="49" t="s">
        <v>704</v>
      </c>
      <c r="D1605" s="81" t="s">
        <v>707</v>
      </c>
      <c r="E1605" s="96" t="s">
        <v>63</v>
      </c>
      <c r="F1605" s="46">
        <v>5</v>
      </c>
      <c r="G1605" s="47"/>
      <c r="H1605" s="52"/>
      <c r="I1605" s="42"/>
    </row>
    <row r="1606" spans="1:9" x14ac:dyDescent="0.2">
      <c r="A1606" s="36"/>
      <c r="B1606" s="37" t="s">
        <v>1510</v>
      </c>
      <c r="C1606" s="43"/>
      <c r="D1606" s="79" t="s">
        <v>1511</v>
      </c>
      <c r="E1606" s="95"/>
      <c r="F1606" s="39"/>
      <c r="G1606" s="40"/>
      <c r="H1606" s="41"/>
      <c r="I1606" s="42"/>
    </row>
    <row r="1607" spans="1:9" x14ac:dyDescent="0.2">
      <c r="A1607" s="36"/>
      <c r="B1607" s="37" t="s">
        <v>1512</v>
      </c>
      <c r="C1607" s="43"/>
      <c r="D1607" s="79" t="s">
        <v>1513</v>
      </c>
      <c r="E1607" s="95"/>
      <c r="F1607" s="39"/>
      <c r="G1607" s="40"/>
      <c r="H1607" s="41"/>
      <c r="I1607" s="42"/>
    </row>
    <row r="1608" spans="1:9" ht="331.5" x14ac:dyDescent="0.2">
      <c r="A1608" s="36">
        <v>1278</v>
      </c>
      <c r="B1608" s="44" t="s">
        <v>712</v>
      </c>
      <c r="C1608" s="49" t="s">
        <v>713</v>
      </c>
      <c r="D1608" s="81" t="s">
        <v>714</v>
      </c>
      <c r="E1608" s="96" t="s">
        <v>198</v>
      </c>
      <c r="F1608" s="46">
        <v>859.17499999999995</v>
      </c>
      <c r="G1608" s="47"/>
      <c r="H1608" s="52"/>
      <c r="I1608" s="42"/>
    </row>
    <row r="1609" spans="1:9" ht="331.5" x14ac:dyDescent="0.2">
      <c r="A1609" s="36">
        <v>1279</v>
      </c>
      <c r="B1609" s="44" t="s">
        <v>715</v>
      </c>
      <c r="C1609" s="49" t="s">
        <v>713</v>
      </c>
      <c r="D1609" s="81" t="s">
        <v>716</v>
      </c>
      <c r="E1609" s="96" t="s">
        <v>198</v>
      </c>
      <c r="F1609" s="46">
        <v>120.98</v>
      </c>
      <c r="G1609" s="47"/>
      <c r="H1609" s="52"/>
      <c r="I1609" s="42"/>
    </row>
    <row r="1610" spans="1:9" ht="331.5" x14ac:dyDescent="0.2">
      <c r="A1610" s="36">
        <v>1280</v>
      </c>
      <c r="B1610" s="44" t="s">
        <v>717</v>
      </c>
      <c r="C1610" s="49" t="s">
        <v>718</v>
      </c>
      <c r="D1610" s="81" t="s">
        <v>719</v>
      </c>
      <c r="E1610" s="96" t="s">
        <v>30</v>
      </c>
      <c r="F1610" s="46">
        <v>92.6</v>
      </c>
      <c r="G1610" s="47"/>
      <c r="H1610" s="52"/>
      <c r="I1610" s="42"/>
    </row>
    <row r="1611" spans="1:9" ht="255" x14ac:dyDescent="0.2">
      <c r="A1611" s="36">
        <v>1281</v>
      </c>
      <c r="B1611" s="44" t="s">
        <v>720</v>
      </c>
      <c r="C1611" s="49" t="s">
        <v>721</v>
      </c>
      <c r="D1611" s="81" t="s">
        <v>722</v>
      </c>
      <c r="E1611" s="96" t="s">
        <v>30</v>
      </c>
      <c r="F1611" s="46">
        <v>161.08000000000001</v>
      </c>
      <c r="G1611" s="47"/>
      <c r="H1611" s="52"/>
      <c r="I1611" s="42"/>
    </row>
    <row r="1612" spans="1:9" ht="267.75" x14ac:dyDescent="0.2">
      <c r="A1612" s="36">
        <v>1282</v>
      </c>
      <c r="B1612" s="44" t="s">
        <v>723</v>
      </c>
      <c r="C1612" s="49" t="s">
        <v>721</v>
      </c>
      <c r="D1612" s="81" t="s">
        <v>724</v>
      </c>
      <c r="E1612" s="96" t="s">
        <v>30</v>
      </c>
      <c r="F1612" s="46">
        <v>15.2</v>
      </c>
      <c r="G1612" s="47"/>
      <c r="H1612" s="52"/>
      <c r="I1612" s="42"/>
    </row>
    <row r="1613" spans="1:9" ht="255" x14ac:dyDescent="0.2">
      <c r="A1613" s="36">
        <v>1283</v>
      </c>
      <c r="B1613" s="44" t="s">
        <v>725</v>
      </c>
      <c r="C1613" s="49" t="s">
        <v>726</v>
      </c>
      <c r="D1613" s="80" t="s">
        <v>727</v>
      </c>
      <c r="E1613" s="96" t="s">
        <v>30</v>
      </c>
      <c r="F1613" s="46">
        <v>213.6</v>
      </c>
      <c r="G1613" s="47"/>
      <c r="H1613" s="52"/>
      <c r="I1613" s="42"/>
    </row>
    <row r="1614" spans="1:9" x14ac:dyDescent="0.2">
      <c r="A1614" s="36"/>
      <c r="B1614" s="37" t="s">
        <v>1514</v>
      </c>
      <c r="C1614" s="43"/>
      <c r="D1614" s="79" t="s">
        <v>1515</v>
      </c>
      <c r="E1614" s="95"/>
      <c r="F1614" s="39"/>
      <c r="G1614" s="40"/>
      <c r="H1614" s="41"/>
      <c r="I1614" s="42"/>
    </row>
    <row r="1615" spans="1:9" ht="191.25" x14ac:dyDescent="0.2">
      <c r="A1615" s="36">
        <v>1284</v>
      </c>
      <c r="B1615" s="44" t="s">
        <v>730</v>
      </c>
      <c r="C1615" s="49" t="s">
        <v>731</v>
      </c>
      <c r="D1615" s="81" t="s">
        <v>732</v>
      </c>
      <c r="E1615" s="96" t="s">
        <v>198</v>
      </c>
      <c r="F1615" s="46">
        <v>358.76</v>
      </c>
      <c r="G1615" s="47"/>
      <c r="H1615" s="52"/>
      <c r="I1615" s="42"/>
    </row>
    <row r="1616" spans="1:9" ht="204" x14ac:dyDescent="0.2">
      <c r="A1616" s="36">
        <v>1285</v>
      </c>
      <c r="B1616" s="44" t="s">
        <v>733</v>
      </c>
      <c r="C1616" s="49" t="s">
        <v>734</v>
      </c>
      <c r="D1616" s="81" t="s">
        <v>735</v>
      </c>
      <c r="E1616" s="96" t="s">
        <v>198</v>
      </c>
      <c r="F1616" s="46">
        <v>582.32000000000005</v>
      </c>
      <c r="G1616" s="47"/>
      <c r="H1616" s="52"/>
      <c r="I1616" s="42"/>
    </row>
    <row r="1617" spans="1:9" ht="242.25" x14ac:dyDescent="0.2">
      <c r="A1617" s="36">
        <v>1286</v>
      </c>
      <c r="B1617" s="44" t="s">
        <v>736</v>
      </c>
      <c r="C1617" s="49" t="s">
        <v>737</v>
      </c>
      <c r="D1617" s="81" t="s">
        <v>738</v>
      </c>
      <c r="E1617" s="96" t="s">
        <v>198</v>
      </c>
      <c r="F1617" s="46">
        <v>439.59</v>
      </c>
      <c r="G1617" s="47"/>
      <c r="H1617" s="52"/>
      <c r="I1617" s="42"/>
    </row>
    <row r="1618" spans="1:9" ht="357" x14ac:dyDescent="0.2">
      <c r="A1618" s="36">
        <v>1287</v>
      </c>
      <c r="B1618" s="44" t="s">
        <v>739</v>
      </c>
      <c r="C1618" s="49" t="s">
        <v>740</v>
      </c>
      <c r="D1618" s="81" t="s">
        <v>741</v>
      </c>
      <c r="E1618" s="96" t="s">
        <v>198</v>
      </c>
      <c r="F1618" s="46">
        <v>263.08</v>
      </c>
      <c r="G1618" s="47"/>
      <c r="H1618" s="52"/>
      <c r="I1618" s="42"/>
    </row>
    <row r="1619" spans="1:9" ht="318.75" x14ac:dyDescent="0.2">
      <c r="A1619" s="36">
        <v>1288</v>
      </c>
      <c r="B1619" s="44" t="s">
        <v>742</v>
      </c>
      <c r="C1619" s="43" t="s">
        <v>743</v>
      </c>
      <c r="D1619" s="80" t="s">
        <v>744</v>
      </c>
      <c r="E1619" s="96" t="s">
        <v>198</v>
      </c>
      <c r="F1619" s="46">
        <v>527.96</v>
      </c>
      <c r="G1619" s="47"/>
      <c r="H1619" s="52"/>
      <c r="I1619" s="42"/>
    </row>
    <row r="1620" spans="1:9" ht="280.5" x14ac:dyDescent="0.2">
      <c r="A1620" s="36">
        <v>1289</v>
      </c>
      <c r="B1620" s="44" t="s">
        <v>745</v>
      </c>
      <c r="C1620" s="49" t="s">
        <v>746</v>
      </c>
      <c r="D1620" s="81" t="s">
        <v>747</v>
      </c>
      <c r="E1620" s="96" t="s">
        <v>198</v>
      </c>
      <c r="F1620" s="46">
        <v>24.7</v>
      </c>
      <c r="G1620" s="47"/>
      <c r="H1620" s="52"/>
      <c r="I1620" s="42"/>
    </row>
    <row r="1621" spans="1:9" x14ac:dyDescent="0.2">
      <c r="A1621" s="36"/>
      <c r="B1621" s="37" t="s">
        <v>748</v>
      </c>
      <c r="C1621" s="43"/>
      <c r="D1621" s="79" t="s">
        <v>749</v>
      </c>
      <c r="E1621" s="95"/>
      <c r="F1621" s="39"/>
      <c r="G1621" s="40"/>
      <c r="H1621" s="41"/>
      <c r="I1621" s="42"/>
    </row>
    <row r="1622" spans="1:9" ht="242.25" x14ac:dyDescent="0.2">
      <c r="A1622" s="36">
        <v>1290</v>
      </c>
      <c r="B1622" s="44" t="s">
        <v>750</v>
      </c>
      <c r="C1622" s="49" t="s">
        <v>751</v>
      </c>
      <c r="D1622" s="81" t="s">
        <v>752</v>
      </c>
      <c r="E1622" s="96" t="s">
        <v>198</v>
      </c>
      <c r="F1622" s="46">
        <v>117.21</v>
      </c>
      <c r="G1622" s="47"/>
      <c r="H1622" s="52"/>
      <c r="I1622" s="42"/>
    </row>
    <row r="1623" spans="1:9" ht="306" x14ac:dyDescent="0.2">
      <c r="A1623" s="36">
        <v>1291</v>
      </c>
      <c r="B1623" s="44" t="s">
        <v>753</v>
      </c>
      <c r="C1623" s="49" t="s">
        <v>754</v>
      </c>
      <c r="D1623" s="81" t="s">
        <v>755</v>
      </c>
      <c r="E1623" s="96" t="s">
        <v>198</v>
      </c>
      <c r="F1623" s="46">
        <v>216.6</v>
      </c>
      <c r="G1623" s="47"/>
      <c r="H1623" s="52"/>
      <c r="I1623" s="42"/>
    </row>
    <row r="1624" spans="1:9" ht="255" x14ac:dyDescent="0.2">
      <c r="A1624" s="36">
        <v>1292</v>
      </c>
      <c r="B1624" s="44" t="s">
        <v>756</v>
      </c>
      <c r="C1624" s="49" t="s">
        <v>757</v>
      </c>
      <c r="D1624" s="81" t="s">
        <v>758</v>
      </c>
      <c r="E1624" s="96" t="s">
        <v>198</v>
      </c>
      <c r="F1624" s="46">
        <v>4.21</v>
      </c>
      <c r="G1624" s="47"/>
      <c r="H1624" s="52"/>
      <c r="I1624" s="42"/>
    </row>
    <row r="1625" spans="1:9" x14ac:dyDescent="0.2">
      <c r="A1625" s="36"/>
      <c r="B1625" s="37" t="s">
        <v>1516</v>
      </c>
      <c r="C1625" s="43"/>
      <c r="D1625" s="79" t="s">
        <v>1517</v>
      </c>
      <c r="E1625" s="95"/>
      <c r="F1625" s="39"/>
      <c r="G1625" s="40"/>
      <c r="H1625" s="41"/>
      <c r="I1625" s="42"/>
    </row>
    <row r="1626" spans="1:9" x14ac:dyDescent="0.2">
      <c r="A1626" s="36"/>
      <c r="B1626" s="37" t="s">
        <v>1518</v>
      </c>
      <c r="C1626" s="43"/>
      <c r="D1626" s="79" t="s">
        <v>1519</v>
      </c>
      <c r="E1626" s="95"/>
      <c r="F1626" s="39"/>
      <c r="G1626" s="40"/>
      <c r="H1626" s="41"/>
      <c r="I1626" s="42"/>
    </row>
    <row r="1627" spans="1:9" ht="331.5" x14ac:dyDescent="0.2">
      <c r="A1627" s="36">
        <v>1293</v>
      </c>
      <c r="B1627" s="44" t="s">
        <v>763</v>
      </c>
      <c r="C1627" s="49" t="s">
        <v>713</v>
      </c>
      <c r="D1627" s="81" t="s">
        <v>764</v>
      </c>
      <c r="E1627" s="96" t="s">
        <v>198</v>
      </c>
      <c r="F1627" s="46">
        <v>389.2</v>
      </c>
      <c r="G1627" s="47"/>
      <c r="H1627" s="52"/>
      <c r="I1627" s="42"/>
    </row>
    <row r="1628" spans="1:9" x14ac:dyDescent="0.2">
      <c r="A1628" s="36"/>
      <c r="B1628" s="37" t="s">
        <v>1520</v>
      </c>
      <c r="C1628" s="43"/>
      <c r="D1628" s="79" t="s">
        <v>1521</v>
      </c>
      <c r="E1628" s="95"/>
      <c r="F1628" s="39"/>
      <c r="G1628" s="40"/>
      <c r="H1628" s="41"/>
      <c r="I1628" s="42"/>
    </row>
    <row r="1629" spans="1:9" ht="191.25" x14ac:dyDescent="0.2">
      <c r="A1629" s="36">
        <v>1294</v>
      </c>
      <c r="B1629" s="44" t="s">
        <v>773</v>
      </c>
      <c r="C1629" s="49" t="s">
        <v>731</v>
      </c>
      <c r="D1629" s="81" t="s">
        <v>774</v>
      </c>
      <c r="E1629" s="96" t="s">
        <v>198</v>
      </c>
      <c r="F1629" s="46">
        <v>361.18</v>
      </c>
      <c r="G1629" s="47"/>
      <c r="H1629" s="52"/>
      <c r="I1629" s="42"/>
    </row>
    <row r="1630" spans="1:9" ht="318.75" x14ac:dyDescent="0.2">
      <c r="A1630" s="36">
        <v>1295</v>
      </c>
      <c r="B1630" s="44" t="s">
        <v>779</v>
      </c>
      <c r="C1630" s="49" t="s">
        <v>743</v>
      </c>
      <c r="D1630" s="80" t="s">
        <v>780</v>
      </c>
      <c r="E1630" s="96" t="s">
        <v>198</v>
      </c>
      <c r="F1630" s="46">
        <v>361.18</v>
      </c>
      <c r="G1630" s="47"/>
      <c r="H1630" s="52"/>
      <c r="I1630" s="42"/>
    </row>
    <row r="1631" spans="1:9" x14ac:dyDescent="0.2">
      <c r="A1631" s="36"/>
      <c r="B1631" s="37" t="s">
        <v>1522</v>
      </c>
      <c r="C1631" s="43"/>
      <c r="D1631" s="79" t="s">
        <v>1523</v>
      </c>
      <c r="E1631" s="95"/>
      <c r="F1631" s="39"/>
      <c r="G1631" s="40"/>
      <c r="H1631" s="41"/>
      <c r="I1631" s="42"/>
    </row>
    <row r="1632" spans="1:9" ht="242.25" x14ac:dyDescent="0.2">
      <c r="A1632" s="36">
        <v>1296</v>
      </c>
      <c r="B1632" s="44" t="s">
        <v>785</v>
      </c>
      <c r="C1632" s="49" t="s">
        <v>751</v>
      </c>
      <c r="D1632" s="81" t="s">
        <v>786</v>
      </c>
      <c r="E1632" s="96" t="s">
        <v>198</v>
      </c>
      <c r="F1632" s="46">
        <v>286</v>
      </c>
      <c r="G1632" s="47"/>
      <c r="H1632" s="52"/>
      <c r="I1632" s="42"/>
    </row>
    <row r="1633" spans="1:9" ht="306" x14ac:dyDescent="0.2">
      <c r="A1633" s="36">
        <v>1297</v>
      </c>
      <c r="B1633" s="44" t="s">
        <v>787</v>
      </c>
      <c r="C1633" s="49" t="s">
        <v>754</v>
      </c>
      <c r="D1633" s="81" t="s">
        <v>788</v>
      </c>
      <c r="E1633" s="96" t="s">
        <v>198</v>
      </c>
      <c r="F1633" s="46">
        <v>600.22</v>
      </c>
      <c r="G1633" s="47"/>
      <c r="H1633" s="52"/>
      <c r="I1633" s="42"/>
    </row>
    <row r="1634" spans="1:9" x14ac:dyDescent="0.2">
      <c r="A1634" s="36"/>
      <c r="B1634" s="37" t="s">
        <v>1524</v>
      </c>
      <c r="C1634" s="43"/>
      <c r="D1634" s="79" t="s">
        <v>1525</v>
      </c>
      <c r="E1634" s="95"/>
      <c r="F1634" s="39"/>
      <c r="G1634" s="40"/>
      <c r="H1634" s="41"/>
      <c r="I1634" s="42"/>
    </row>
    <row r="1635" spans="1:9" ht="395.25" x14ac:dyDescent="0.2">
      <c r="A1635" s="36">
        <v>1298</v>
      </c>
      <c r="B1635" s="44" t="s">
        <v>791</v>
      </c>
      <c r="C1635" s="49" t="s">
        <v>792</v>
      </c>
      <c r="D1635" s="81" t="s">
        <v>793</v>
      </c>
      <c r="E1635" s="96" t="s">
        <v>198</v>
      </c>
      <c r="F1635" s="46">
        <v>160.72</v>
      </c>
      <c r="G1635" s="47"/>
      <c r="H1635" s="52"/>
      <c r="I1635" s="42"/>
    </row>
    <row r="1636" spans="1:9" ht="242.25" x14ac:dyDescent="0.2">
      <c r="A1636" s="36">
        <v>1299</v>
      </c>
      <c r="B1636" s="44" t="s">
        <v>794</v>
      </c>
      <c r="C1636" s="43" t="s">
        <v>40</v>
      </c>
      <c r="D1636" s="81" t="s">
        <v>795</v>
      </c>
      <c r="E1636" s="96" t="s">
        <v>796</v>
      </c>
      <c r="F1636" s="46">
        <v>322</v>
      </c>
      <c r="G1636" s="47"/>
      <c r="H1636" s="52"/>
      <c r="I1636" s="42"/>
    </row>
    <row r="1637" spans="1:9" ht="255" x14ac:dyDescent="0.2">
      <c r="A1637" s="36">
        <v>1300</v>
      </c>
      <c r="B1637" s="44" t="s">
        <v>797</v>
      </c>
      <c r="C1637" s="49" t="s">
        <v>798</v>
      </c>
      <c r="D1637" s="80" t="s">
        <v>799</v>
      </c>
      <c r="E1637" s="96" t="s">
        <v>30</v>
      </c>
      <c r="F1637" s="46">
        <v>42.76</v>
      </c>
      <c r="G1637" s="47"/>
      <c r="H1637" s="52"/>
      <c r="I1637" s="42"/>
    </row>
    <row r="1638" spans="1:9" x14ac:dyDescent="0.2">
      <c r="A1638" s="36"/>
      <c r="B1638" s="37" t="s">
        <v>1526</v>
      </c>
      <c r="C1638" s="43"/>
      <c r="D1638" s="79" t="s">
        <v>1527</v>
      </c>
      <c r="E1638" s="95"/>
      <c r="F1638" s="39"/>
      <c r="G1638" s="40"/>
      <c r="H1638" s="41"/>
      <c r="I1638" s="42"/>
    </row>
    <row r="1639" spans="1:9" x14ac:dyDescent="0.2">
      <c r="A1639" s="36"/>
      <c r="B1639" s="37" t="s">
        <v>1528</v>
      </c>
      <c r="C1639" s="43"/>
      <c r="D1639" s="79" t="s">
        <v>1529</v>
      </c>
      <c r="E1639" s="95"/>
      <c r="F1639" s="39"/>
      <c r="G1639" s="40"/>
      <c r="H1639" s="41"/>
      <c r="I1639" s="42"/>
    </row>
    <row r="1640" spans="1:9" ht="204" x14ac:dyDescent="0.2">
      <c r="A1640" s="36">
        <v>1301</v>
      </c>
      <c r="B1640" s="44" t="s">
        <v>765</v>
      </c>
      <c r="C1640" s="51" t="s">
        <v>766</v>
      </c>
      <c r="D1640" s="80" t="s">
        <v>767</v>
      </c>
      <c r="E1640" s="96" t="s">
        <v>198</v>
      </c>
      <c r="F1640" s="46">
        <v>1456.03</v>
      </c>
      <c r="G1640" s="47"/>
      <c r="H1640" s="52"/>
      <c r="I1640" s="42"/>
    </row>
    <row r="1641" spans="1:9" ht="204" x14ac:dyDescent="0.2">
      <c r="A1641" s="36">
        <v>1302</v>
      </c>
      <c r="B1641" s="44" t="s">
        <v>768</v>
      </c>
      <c r="C1641" s="49" t="s">
        <v>769</v>
      </c>
      <c r="D1641" s="80" t="s">
        <v>770</v>
      </c>
      <c r="E1641" s="96" t="s">
        <v>198</v>
      </c>
      <c r="F1641" s="46">
        <v>1456.03</v>
      </c>
      <c r="G1641" s="47"/>
      <c r="H1641" s="52"/>
      <c r="I1641" s="42"/>
    </row>
    <row r="1642" spans="1:9" x14ac:dyDescent="0.2">
      <c r="A1642" s="36"/>
      <c r="B1642" s="37" t="s">
        <v>1530</v>
      </c>
      <c r="C1642" s="43"/>
      <c r="D1642" s="79" t="s">
        <v>1531</v>
      </c>
      <c r="E1642" s="95"/>
      <c r="F1642" s="39"/>
      <c r="G1642" s="40"/>
      <c r="H1642" s="41"/>
      <c r="I1642" s="42"/>
    </row>
    <row r="1643" spans="1:9" ht="191.25" x14ac:dyDescent="0.2">
      <c r="A1643" s="36">
        <v>1303</v>
      </c>
      <c r="B1643" s="44" t="s">
        <v>811</v>
      </c>
      <c r="C1643" s="49" t="s">
        <v>731</v>
      </c>
      <c r="D1643" s="81" t="s">
        <v>812</v>
      </c>
      <c r="E1643" s="96" t="s">
        <v>198</v>
      </c>
      <c r="F1643" s="46">
        <v>1035.92</v>
      </c>
      <c r="G1643" s="47"/>
      <c r="H1643" s="52"/>
      <c r="I1643" s="42"/>
    </row>
    <row r="1644" spans="1:9" ht="204" x14ac:dyDescent="0.2">
      <c r="A1644" s="36">
        <v>1304</v>
      </c>
      <c r="B1644" s="44" t="s">
        <v>813</v>
      </c>
      <c r="C1644" s="49" t="s">
        <v>734</v>
      </c>
      <c r="D1644" s="81" t="s">
        <v>814</v>
      </c>
      <c r="E1644" s="96" t="s">
        <v>198</v>
      </c>
      <c r="F1644" s="46">
        <v>1633.73</v>
      </c>
      <c r="G1644" s="47"/>
      <c r="H1644" s="52"/>
      <c r="I1644" s="42"/>
    </row>
    <row r="1645" spans="1:9" ht="242.25" x14ac:dyDescent="0.2">
      <c r="A1645" s="36">
        <v>1305</v>
      </c>
      <c r="B1645" s="44" t="s">
        <v>815</v>
      </c>
      <c r="C1645" s="49" t="s">
        <v>737</v>
      </c>
      <c r="D1645" s="81" t="s">
        <v>816</v>
      </c>
      <c r="E1645" s="96" t="s">
        <v>198</v>
      </c>
      <c r="F1645" s="46">
        <v>1512.82</v>
      </c>
      <c r="G1645" s="47"/>
      <c r="H1645" s="52"/>
      <c r="I1645" s="42"/>
    </row>
    <row r="1646" spans="1:9" ht="357" x14ac:dyDescent="0.2">
      <c r="A1646" s="36">
        <v>1306</v>
      </c>
      <c r="B1646" s="44" t="s">
        <v>817</v>
      </c>
      <c r="C1646" s="49" t="s">
        <v>740</v>
      </c>
      <c r="D1646" s="81" t="s">
        <v>818</v>
      </c>
      <c r="E1646" s="96" t="s">
        <v>198</v>
      </c>
      <c r="F1646" s="46">
        <v>169.9</v>
      </c>
      <c r="G1646" s="47"/>
      <c r="H1646" s="52"/>
      <c r="I1646" s="42"/>
    </row>
    <row r="1647" spans="1:9" ht="267.75" x14ac:dyDescent="0.2">
      <c r="A1647" s="36">
        <v>1307</v>
      </c>
      <c r="B1647" s="44" t="s">
        <v>819</v>
      </c>
      <c r="C1647" s="49" t="s">
        <v>820</v>
      </c>
      <c r="D1647" s="81" t="s">
        <v>821</v>
      </c>
      <c r="E1647" s="96" t="s">
        <v>198</v>
      </c>
      <c r="F1647" s="46">
        <v>412.34</v>
      </c>
      <c r="G1647" s="47"/>
      <c r="H1647" s="52"/>
      <c r="I1647" s="42"/>
    </row>
    <row r="1648" spans="1:9" ht="306" x14ac:dyDescent="0.2">
      <c r="A1648" s="36">
        <v>1308</v>
      </c>
      <c r="B1648" s="44" t="s">
        <v>822</v>
      </c>
      <c r="C1648" s="49" t="s">
        <v>823</v>
      </c>
      <c r="D1648" s="81" t="s">
        <v>824</v>
      </c>
      <c r="E1648" s="96" t="s">
        <v>198</v>
      </c>
      <c r="F1648" s="46">
        <v>754.06</v>
      </c>
      <c r="G1648" s="47"/>
      <c r="H1648" s="52"/>
      <c r="I1648" s="42"/>
    </row>
    <row r="1649" spans="1:9" x14ac:dyDescent="0.2">
      <c r="A1649" s="36"/>
      <c r="B1649" s="37" t="s">
        <v>1532</v>
      </c>
      <c r="C1649" s="43"/>
      <c r="D1649" s="79" t="s">
        <v>1533</v>
      </c>
      <c r="E1649" s="95"/>
      <c r="F1649" s="39"/>
      <c r="G1649" s="40"/>
      <c r="H1649" s="41"/>
      <c r="I1649" s="42"/>
    </row>
    <row r="1650" spans="1:9" ht="242.25" x14ac:dyDescent="0.2">
      <c r="A1650" s="36">
        <v>1309</v>
      </c>
      <c r="B1650" s="44" t="s">
        <v>827</v>
      </c>
      <c r="C1650" s="49" t="s">
        <v>751</v>
      </c>
      <c r="D1650" s="81" t="s">
        <v>828</v>
      </c>
      <c r="E1650" s="96" t="s">
        <v>198</v>
      </c>
      <c r="F1650" s="46">
        <v>1335.95</v>
      </c>
      <c r="G1650" s="47"/>
      <c r="H1650" s="52"/>
      <c r="I1650" s="42"/>
    </row>
    <row r="1651" spans="1:9" ht="306" x14ac:dyDescent="0.2">
      <c r="A1651" s="36">
        <v>1310</v>
      </c>
      <c r="B1651" s="44" t="s">
        <v>829</v>
      </c>
      <c r="C1651" s="49" t="s">
        <v>754</v>
      </c>
      <c r="D1651" s="81" t="s">
        <v>830</v>
      </c>
      <c r="E1651" s="96" t="s">
        <v>198</v>
      </c>
      <c r="F1651" s="46">
        <v>462.74</v>
      </c>
      <c r="G1651" s="47"/>
      <c r="H1651" s="52"/>
      <c r="I1651" s="42"/>
    </row>
    <row r="1652" spans="1:9" ht="357" x14ac:dyDescent="0.2">
      <c r="A1652" s="36">
        <v>1311</v>
      </c>
      <c r="B1652" s="44" t="s">
        <v>831</v>
      </c>
      <c r="C1652" s="49" t="s">
        <v>740</v>
      </c>
      <c r="D1652" s="81" t="s">
        <v>832</v>
      </c>
      <c r="E1652" s="96" t="s">
        <v>198</v>
      </c>
      <c r="F1652" s="46">
        <v>624.84</v>
      </c>
      <c r="G1652" s="47"/>
      <c r="H1652" s="52"/>
      <c r="I1652" s="42"/>
    </row>
    <row r="1653" spans="1:9" x14ac:dyDescent="0.2">
      <c r="A1653" s="36"/>
      <c r="B1653" s="37" t="s">
        <v>1534</v>
      </c>
      <c r="C1653" s="43"/>
      <c r="D1653" s="79" t="s">
        <v>1535</v>
      </c>
      <c r="E1653" s="95"/>
      <c r="F1653" s="39"/>
      <c r="G1653" s="40"/>
      <c r="H1653" s="41"/>
      <c r="I1653" s="42"/>
    </row>
    <row r="1654" spans="1:9" x14ac:dyDescent="0.2">
      <c r="A1654" s="36"/>
      <c r="B1654" s="37" t="s">
        <v>1536</v>
      </c>
      <c r="C1654" s="43"/>
      <c r="D1654" s="79" t="s">
        <v>1537</v>
      </c>
      <c r="E1654" s="95"/>
      <c r="F1654" s="39"/>
      <c r="G1654" s="40"/>
      <c r="H1654" s="41"/>
      <c r="I1654" s="42"/>
    </row>
    <row r="1655" spans="1:9" ht="331.5" x14ac:dyDescent="0.2">
      <c r="A1655" s="36">
        <v>1312</v>
      </c>
      <c r="B1655" s="44" t="s">
        <v>843</v>
      </c>
      <c r="C1655" s="49" t="s">
        <v>713</v>
      </c>
      <c r="D1655" s="81" t="s">
        <v>844</v>
      </c>
      <c r="E1655" s="96" t="s">
        <v>198</v>
      </c>
      <c r="F1655" s="46">
        <v>1592.52</v>
      </c>
      <c r="G1655" s="47"/>
      <c r="H1655" s="52"/>
      <c r="I1655" s="42"/>
    </row>
    <row r="1656" spans="1:9" ht="331.5" x14ac:dyDescent="0.2">
      <c r="A1656" s="36">
        <v>1313</v>
      </c>
      <c r="B1656" s="44" t="s">
        <v>845</v>
      </c>
      <c r="C1656" s="49" t="s">
        <v>713</v>
      </c>
      <c r="D1656" s="81" t="s">
        <v>846</v>
      </c>
      <c r="E1656" s="96" t="s">
        <v>198</v>
      </c>
      <c r="F1656" s="46">
        <v>52.51</v>
      </c>
      <c r="G1656" s="47"/>
      <c r="H1656" s="52"/>
      <c r="I1656" s="42"/>
    </row>
    <row r="1657" spans="1:9" ht="331.5" x14ac:dyDescent="0.2">
      <c r="A1657" s="36">
        <v>1314</v>
      </c>
      <c r="B1657" s="44" t="s">
        <v>847</v>
      </c>
      <c r="C1657" s="49" t="s">
        <v>718</v>
      </c>
      <c r="D1657" s="81" t="s">
        <v>848</v>
      </c>
      <c r="E1657" s="96" t="s">
        <v>30</v>
      </c>
      <c r="F1657" s="46">
        <v>38.28</v>
      </c>
      <c r="G1657" s="47"/>
      <c r="H1657" s="52"/>
      <c r="I1657" s="42"/>
    </row>
    <row r="1658" spans="1:9" ht="255" x14ac:dyDescent="0.2">
      <c r="A1658" s="36">
        <v>1315</v>
      </c>
      <c r="B1658" s="44" t="s">
        <v>1215</v>
      </c>
      <c r="C1658" s="49" t="s">
        <v>721</v>
      </c>
      <c r="D1658" s="81" t="s">
        <v>1216</v>
      </c>
      <c r="E1658" s="96" t="s">
        <v>30</v>
      </c>
      <c r="F1658" s="46">
        <v>25.1</v>
      </c>
      <c r="G1658" s="47"/>
      <c r="H1658" s="52"/>
      <c r="I1658" s="42"/>
    </row>
    <row r="1659" spans="1:9" ht="267.75" x14ac:dyDescent="0.2">
      <c r="A1659" s="36">
        <v>1316</v>
      </c>
      <c r="B1659" s="44" t="s">
        <v>1217</v>
      </c>
      <c r="C1659" s="49" t="s">
        <v>721</v>
      </c>
      <c r="D1659" s="81" t="s">
        <v>1218</v>
      </c>
      <c r="E1659" s="96" t="s">
        <v>30</v>
      </c>
      <c r="F1659" s="46">
        <v>227.06</v>
      </c>
      <c r="G1659" s="47"/>
      <c r="H1659" s="52"/>
      <c r="I1659" s="42"/>
    </row>
    <row r="1660" spans="1:9" ht="204" x14ac:dyDescent="0.2">
      <c r="A1660" s="36">
        <v>1317</v>
      </c>
      <c r="B1660" s="44" t="s">
        <v>765</v>
      </c>
      <c r="C1660" s="51" t="s">
        <v>766</v>
      </c>
      <c r="D1660" s="80" t="s">
        <v>767</v>
      </c>
      <c r="E1660" s="96" t="s">
        <v>198</v>
      </c>
      <c r="F1660" s="46">
        <v>1039.6500000000001</v>
      </c>
      <c r="G1660" s="47"/>
      <c r="H1660" s="52"/>
      <c r="I1660" s="42"/>
    </row>
    <row r="1661" spans="1:9" ht="204" x14ac:dyDescent="0.2">
      <c r="A1661" s="36">
        <v>1318</v>
      </c>
      <c r="B1661" s="44" t="s">
        <v>768</v>
      </c>
      <c r="C1661" s="49" t="s">
        <v>769</v>
      </c>
      <c r="D1661" s="80" t="s">
        <v>770</v>
      </c>
      <c r="E1661" s="96" t="s">
        <v>198</v>
      </c>
      <c r="F1661" s="46">
        <v>1039.6500000000001</v>
      </c>
      <c r="G1661" s="47"/>
      <c r="H1661" s="52"/>
      <c r="I1661" s="42"/>
    </row>
    <row r="1662" spans="1:9" x14ac:dyDescent="0.2">
      <c r="A1662" s="36"/>
      <c r="B1662" s="37" t="s">
        <v>1538</v>
      </c>
      <c r="C1662" s="43"/>
      <c r="D1662" s="79" t="s">
        <v>1539</v>
      </c>
      <c r="E1662" s="95"/>
      <c r="F1662" s="39"/>
      <c r="G1662" s="40"/>
      <c r="H1662" s="41"/>
      <c r="I1662" s="42"/>
    </row>
    <row r="1663" spans="1:9" ht="204" x14ac:dyDescent="0.2">
      <c r="A1663" s="36">
        <v>1319</v>
      </c>
      <c r="B1663" s="44" t="s">
        <v>851</v>
      </c>
      <c r="C1663" s="49" t="s">
        <v>734</v>
      </c>
      <c r="D1663" s="81" t="s">
        <v>852</v>
      </c>
      <c r="E1663" s="96" t="s">
        <v>198</v>
      </c>
      <c r="F1663" s="46">
        <v>3263.57</v>
      </c>
      <c r="G1663" s="47"/>
      <c r="H1663" s="52"/>
      <c r="I1663" s="42"/>
    </row>
    <row r="1664" spans="1:9" ht="242.25" x14ac:dyDescent="0.2">
      <c r="A1664" s="36">
        <v>1320</v>
      </c>
      <c r="B1664" s="44" t="s">
        <v>853</v>
      </c>
      <c r="C1664" s="49" t="s">
        <v>737</v>
      </c>
      <c r="D1664" s="81" t="s">
        <v>854</v>
      </c>
      <c r="E1664" s="96" t="s">
        <v>198</v>
      </c>
      <c r="F1664" s="46">
        <v>2875.58</v>
      </c>
      <c r="G1664" s="47"/>
      <c r="H1664" s="52"/>
      <c r="I1664" s="42"/>
    </row>
    <row r="1665" spans="1:9" ht="191.25" x14ac:dyDescent="0.2">
      <c r="A1665" s="36">
        <v>1321</v>
      </c>
      <c r="B1665" s="44" t="s">
        <v>855</v>
      </c>
      <c r="C1665" s="49" t="s">
        <v>731</v>
      </c>
      <c r="D1665" s="81" t="s">
        <v>856</v>
      </c>
      <c r="E1665" s="96" t="s">
        <v>198</v>
      </c>
      <c r="F1665" s="46">
        <v>2253.9299999999998</v>
      </c>
      <c r="G1665" s="47"/>
      <c r="H1665" s="52"/>
      <c r="I1665" s="42"/>
    </row>
    <row r="1666" spans="1:9" ht="280.5" x14ac:dyDescent="0.2">
      <c r="A1666" s="36">
        <v>1322</v>
      </c>
      <c r="B1666" s="44" t="s">
        <v>857</v>
      </c>
      <c r="C1666" s="49" t="s">
        <v>746</v>
      </c>
      <c r="D1666" s="81" t="s">
        <v>858</v>
      </c>
      <c r="E1666" s="96" t="s">
        <v>198</v>
      </c>
      <c r="F1666" s="46">
        <v>32.4</v>
      </c>
      <c r="G1666" s="47"/>
      <c r="H1666" s="52"/>
      <c r="I1666" s="42"/>
    </row>
    <row r="1667" spans="1:9" ht="318.75" x14ac:dyDescent="0.2">
      <c r="A1667" s="36">
        <v>1323</v>
      </c>
      <c r="B1667" s="44" t="s">
        <v>859</v>
      </c>
      <c r="C1667" s="49" t="s">
        <v>743</v>
      </c>
      <c r="D1667" s="80" t="s">
        <v>860</v>
      </c>
      <c r="E1667" s="96" t="s">
        <v>198</v>
      </c>
      <c r="F1667" s="46">
        <v>1326.51</v>
      </c>
      <c r="G1667" s="47"/>
      <c r="H1667" s="52"/>
      <c r="I1667" s="42"/>
    </row>
    <row r="1668" spans="1:9" ht="357" x14ac:dyDescent="0.2">
      <c r="A1668" s="36">
        <v>1324</v>
      </c>
      <c r="B1668" s="44" t="s">
        <v>861</v>
      </c>
      <c r="C1668" s="49" t="s">
        <v>740</v>
      </c>
      <c r="D1668" s="81" t="s">
        <v>862</v>
      </c>
      <c r="E1668" s="96" t="s">
        <v>198</v>
      </c>
      <c r="F1668" s="46">
        <v>702.33</v>
      </c>
      <c r="G1668" s="47"/>
      <c r="H1668" s="52"/>
      <c r="I1668" s="42"/>
    </row>
    <row r="1669" spans="1:9" x14ac:dyDescent="0.2">
      <c r="A1669" s="36"/>
      <c r="B1669" s="37" t="s">
        <v>1540</v>
      </c>
      <c r="C1669" s="43"/>
      <c r="D1669" s="79" t="s">
        <v>1541</v>
      </c>
      <c r="E1669" s="95"/>
      <c r="F1669" s="39"/>
      <c r="G1669" s="40"/>
      <c r="H1669" s="41"/>
      <c r="I1669" s="42"/>
    </row>
    <row r="1670" spans="1:9" ht="242.25" x14ac:dyDescent="0.2">
      <c r="A1670" s="36">
        <v>1325</v>
      </c>
      <c r="B1670" s="44" t="s">
        <v>865</v>
      </c>
      <c r="C1670" s="49" t="s">
        <v>751</v>
      </c>
      <c r="D1670" s="81" t="s">
        <v>866</v>
      </c>
      <c r="E1670" s="96" t="s">
        <v>198</v>
      </c>
      <c r="F1670" s="46">
        <v>1039.652</v>
      </c>
      <c r="G1670" s="47"/>
      <c r="H1670" s="52"/>
      <c r="I1670" s="42"/>
    </row>
    <row r="1671" spans="1:9" ht="255" x14ac:dyDescent="0.2">
      <c r="A1671" s="36">
        <v>1326</v>
      </c>
      <c r="B1671" s="44" t="s">
        <v>867</v>
      </c>
      <c r="C1671" s="49" t="s">
        <v>757</v>
      </c>
      <c r="D1671" s="81" t="s">
        <v>868</v>
      </c>
      <c r="E1671" s="96" t="s">
        <v>198</v>
      </c>
      <c r="F1671" s="46">
        <v>423.41</v>
      </c>
      <c r="G1671" s="47"/>
      <c r="H1671" s="52"/>
      <c r="I1671" s="42"/>
    </row>
    <row r="1672" spans="1:9" ht="306" x14ac:dyDescent="0.2">
      <c r="A1672" s="36">
        <v>1327</v>
      </c>
      <c r="B1672" s="44" t="s">
        <v>869</v>
      </c>
      <c r="C1672" s="49" t="s">
        <v>754</v>
      </c>
      <c r="D1672" s="81" t="s">
        <v>870</v>
      </c>
      <c r="E1672" s="96" t="s">
        <v>198</v>
      </c>
      <c r="F1672" s="46">
        <v>2322.12</v>
      </c>
      <c r="G1672" s="47"/>
      <c r="H1672" s="52"/>
      <c r="I1672" s="42"/>
    </row>
    <row r="1673" spans="1:9" x14ac:dyDescent="0.2">
      <c r="A1673" s="36"/>
      <c r="B1673" s="37" t="s">
        <v>1542</v>
      </c>
      <c r="C1673" s="43"/>
      <c r="D1673" s="79" t="s">
        <v>1543</v>
      </c>
      <c r="E1673" s="95"/>
      <c r="F1673" s="39"/>
      <c r="G1673" s="40"/>
      <c r="H1673" s="41"/>
      <c r="I1673" s="42"/>
    </row>
    <row r="1674" spans="1:9" ht="255" x14ac:dyDescent="0.2">
      <c r="A1674" s="36">
        <v>1328</v>
      </c>
      <c r="B1674" s="44" t="s">
        <v>797</v>
      </c>
      <c r="C1674" s="49" t="s">
        <v>798</v>
      </c>
      <c r="D1674" s="80" t="s">
        <v>799</v>
      </c>
      <c r="E1674" s="96" t="s">
        <v>30</v>
      </c>
      <c r="F1674" s="46">
        <v>189.38</v>
      </c>
      <c r="G1674" s="47"/>
      <c r="H1674" s="52"/>
      <c r="I1674" s="42"/>
    </row>
    <row r="1675" spans="1:9" ht="255" x14ac:dyDescent="0.2">
      <c r="A1675" s="36">
        <v>1329</v>
      </c>
      <c r="B1675" s="44" t="s">
        <v>802</v>
      </c>
      <c r="C1675" s="49" t="s">
        <v>798</v>
      </c>
      <c r="D1675" s="80" t="s">
        <v>799</v>
      </c>
      <c r="E1675" s="96" t="s">
        <v>30</v>
      </c>
      <c r="F1675" s="46">
        <v>52.02</v>
      </c>
      <c r="G1675" s="47"/>
      <c r="H1675" s="52"/>
      <c r="I1675" s="42"/>
    </row>
    <row r="1676" spans="1:9" x14ac:dyDescent="0.2">
      <c r="A1676" s="36"/>
      <c r="B1676" s="37" t="s">
        <v>1544</v>
      </c>
      <c r="C1676" s="43"/>
      <c r="D1676" s="79" t="s">
        <v>1545</v>
      </c>
      <c r="E1676" s="95"/>
      <c r="F1676" s="39"/>
      <c r="G1676" s="40"/>
      <c r="H1676" s="41"/>
      <c r="I1676" s="42"/>
    </row>
    <row r="1677" spans="1:9" x14ac:dyDescent="0.2">
      <c r="A1677" s="36"/>
      <c r="B1677" s="37" t="s">
        <v>1546</v>
      </c>
      <c r="C1677" s="43"/>
      <c r="D1677" s="79" t="s">
        <v>1547</v>
      </c>
      <c r="E1677" s="95"/>
      <c r="F1677" s="39"/>
      <c r="G1677" s="40"/>
      <c r="H1677" s="41"/>
      <c r="I1677" s="42"/>
    </row>
    <row r="1678" spans="1:9" ht="331.5" x14ac:dyDescent="0.2">
      <c r="A1678" s="36">
        <v>1330</v>
      </c>
      <c r="B1678" s="44" t="s">
        <v>881</v>
      </c>
      <c r="C1678" s="49" t="s">
        <v>713</v>
      </c>
      <c r="D1678" s="81" t="s">
        <v>882</v>
      </c>
      <c r="E1678" s="96" t="s">
        <v>198</v>
      </c>
      <c r="F1678" s="46">
        <v>65.680000000000007</v>
      </c>
      <c r="G1678" s="47"/>
      <c r="H1678" s="52"/>
      <c r="I1678" s="42"/>
    </row>
    <row r="1679" spans="1:9" x14ac:dyDescent="0.2">
      <c r="A1679" s="36"/>
      <c r="B1679" s="37" t="s">
        <v>1548</v>
      </c>
      <c r="C1679" s="43"/>
      <c r="D1679" s="79" t="s">
        <v>1549</v>
      </c>
      <c r="E1679" s="95"/>
      <c r="F1679" s="39"/>
      <c r="G1679" s="40"/>
      <c r="H1679" s="41"/>
      <c r="I1679" s="42"/>
    </row>
    <row r="1680" spans="1:9" ht="357" x14ac:dyDescent="0.2">
      <c r="A1680" s="36">
        <v>1331</v>
      </c>
      <c r="B1680" s="44" t="s">
        <v>885</v>
      </c>
      <c r="C1680" s="49" t="s">
        <v>886</v>
      </c>
      <c r="D1680" s="81" t="s">
        <v>887</v>
      </c>
      <c r="E1680" s="96" t="s">
        <v>198</v>
      </c>
      <c r="F1680" s="46">
        <v>152.24</v>
      </c>
      <c r="G1680" s="47"/>
      <c r="H1680" s="52"/>
      <c r="I1680" s="42"/>
    </row>
    <row r="1681" spans="1:9" ht="280.5" x14ac:dyDescent="0.2">
      <c r="A1681" s="36">
        <v>1332</v>
      </c>
      <c r="B1681" s="44" t="s">
        <v>888</v>
      </c>
      <c r="C1681" s="49" t="s">
        <v>889</v>
      </c>
      <c r="D1681" s="81" t="s">
        <v>890</v>
      </c>
      <c r="E1681" s="96" t="s">
        <v>42</v>
      </c>
      <c r="F1681" s="46">
        <v>7088</v>
      </c>
      <c r="G1681" s="47"/>
      <c r="H1681" s="52"/>
      <c r="I1681" s="42"/>
    </row>
    <row r="1682" spans="1:9" ht="306" x14ac:dyDescent="0.2">
      <c r="A1682" s="36">
        <v>1333</v>
      </c>
      <c r="B1682" s="44" t="s">
        <v>891</v>
      </c>
      <c r="C1682" s="49" t="s">
        <v>892</v>
      </c>
      <c r="D1682" s="81" t="s">
        <v>893</v>
      </c>
      <c r="E1682" s="96" t="s">
        <v>198</v>
      </c>
      <c r="F1682" s="46">
        <v>482.27</v>
      </c>
      <c r="G1682" s="47"/>
      <c r="H1682" s="52"/>
      <c r="I1682" s="42"/>
    </row>
    <row r="1683" spans="1:9" x14ac:dyDescent="0.2">
      <c r="A1683" s="36"/>
      <c r="B1683" s="37" t="s">
        <v>1550</v>
      </c>
      <c r="C1683" s="43"/>
      <c r="D1683" s="79" t="s">
        <v>1551</v>
      </c>
      <c r="E1683" s="95"/>
      <c r="F1683" s="39"/>
      <c r="G1683" s="40"/>
      <c r="H1683" s="41"/>
      <c r="I1683" s="42"/>
    </row>
    <row r="1684" spans="1:9" ht="357" x14ac:dyDescent="0.2">
      <c r="A1684" s="36">
        <v>1334</v>
      </c>
      <c r="B1684" s="44" t="s">
        <v>896</v>
      </c>
      <c r="C1684" s="49" t="s">
        <v>886</v>
      </c>
      <c r="D1684" s="81" t="s">
        <v>897</v>
      </c>
      <c r="E1684" s="96" t="s">
        <v>198</v>
      </c>
      <c r="F1684" s="46">
        <v>120.42</v>
      </c>
      <c r="G1684" s="47"/>
      <c r="H1684" s="52"/>
      <c r="I1684" s="42"/>
    </row>
    <row r="1685" spans="1:9" ht="306" x14ac:dyDescent="0.2">
      <c r="A1685" s="36">
        <v>1335</v>
      </c>
      <c r="B1685" s="44" t="s">
        <v>898</v>
      </c>
      <c r="C1685" s="49" t="s">
        <v>892</v>
      </c>
      <c r="D1685" s="81" t="s">
        <v>899</v>
      </c>
      <c r="E1685" s="96" t="s">
        <v>198</v>
      </c>
      <c r="F1685" s="46">
        <v>139.1</v>
      </c>
      <c r="G1685" s="47"/>
      <c r="H1685" s="52"/>
      <c r="I1685" s="42"/>
    </row>
    <row r="1686" spans="1:9" ht="293.25" x14ac:dyDescent="0.2">
      <c r="A1686" s="36">
        <v>1336</v>
      </c>
      <c r="B1686" s="44" t="s">
        <v>900</v>
      </c>
      <c r="C1686" s="49" t="s">
        <v>889</v>
      </c>
      <c r="D1686" s="81" t="s">
        <v>901</v>
      </c>
      <c r="E1686" s="96" t="s">
        <v>42</v>
      </c>
      <c r="F1686" s="46">
        <v>6955</v>
      </c>
      <c r="G1686" s="47"/>
      <c r="H1686" s="52"/>
      <c r="I1686" s="42"/>
    </row>
    <row r="1687" spans="1:9" x14ac:dyDescent="0.2">
      <c r="A1687" s="36"/>
      <c r="B1687" s="37" t="s">
        <v>1552</v>
      </c>
      <c r="C1687" s="43"/>
      <c r="D1687" s="79" t="s">
        <v>1553</v>
      </c>
      <c r="E1687" s="95"/>
      <c r="F1687" s="39"/>
      <c r="G1687" s="40"/>
      <c r="H1687" s="41"/>
      <c r="I1687" s="42"/>
    </row>
    <row r="1688" spans="1:9" x14ac:dyDescent="0.2">
      <c r="A1688" s="36"/>
      <c r="B1688" s="37" t="s">
        <v>1554</v>
      </c>
      <c r="C1688" s="43"/>
      <c r="D1688" s="79" t="s">
        <v>1555</v>
      </c>
      <c r="E1688" s="95"/>
      <c r="F1688" s="39"/>
      <c r="G1688" s="40"/>
      <c r="H1688" s="41"/>
      <c r="I1688" s="42"/>
    </row>
    <row r="1689" spans="1:9" ht="344.25" x14ac:dyDescent="0.2">
      <c r="A1689" s="36">
        <v>1337</v>
      </c>
      <c r="B1689" s="44" t="s">
        <v>906</v>
      </c>
      <c r="C1689" s="49" t="s">
        <v>713</v>
      </c>
      <c r="D1689" s="81" t="s">
        <v>907</v>
      </c>
      <c r="E1689" s="96" t="s">
        <v>198</v>
      </c>
      <c r="F1689" s="46">
        <v>84.48</v>
      </c>
      <c r="G1689" s="47"/>
      <c r="H1689" s="52"/>
      <c r="I1689" s="42"/>
    </row>
    <row r="1690" spans="1:9" ht="344.25" x14ac:dyDescent="0.2">
      <c r="A1690" s="36">
        <v>1338</v>
      </c>
      <c r="B1690" s="44" t="s">
        <v>908</v>
      </c>
      <c r="C1690" s="49" t="s">
        <v>713</v>
      </c>
      <c r="D1690" s="81" t="s">
        <v>909</v>
      </c>
      <c r="E1690" s="96" t="s">
        <v>198</v>
      </c>
      <c r="F1690" s="46">
        <v>41.88</v>
      </c>
      <c r="G1690" s="47"/>
      <c r="H1690" s="52"/>
      <c r="I1690" s="42"/>
    </row>
    <row r="1691" spans="1:9" x14ac:dyDescent="0.2">
      <c r="A1691" s="36"/>
      <c r="B1691" s="37" t="s">
        <v>1556</v>
      </c>
      <c r="C1691" s="43"/>
      <c r="D1691" s="79" t="s">
        <v>1557</v>
      </c>
      <c r="E1691" s="95"/>
      <c r="F1691" s="39"/>
      <c r="G1691" s="40"/>
      <c r="H1691" s="41"/>
      <c r="I1691" s="42"/>
    </row>
    <row r="1692" spans="1:9" ht="344.25" x14ac:dyDescent="0.2">
      <c r="A1692" s="36">
        <v>1339</v>
      </c>
      <c r="B1692" s="44" t="s">
        <v>912</v>
      </c>
      <c r="C1692" s="49" t="s">
        <v>713</v>
      </c>
      <c r="D1692" s="81" t="s">
        <v>913</v>
      </c>
      <c r="E1692" s="96" t="s">
        <v>198</v>
      </c>
      <c r="F1692" s="46">
        <v>84.48</v>
      </c>
      <c r="G1692" s="47"/>
      <c r="H1692" s="52"/>
      <c r="I1692" s="42"/>
    </row>
    <row r="1693" spans="1:9" ht="344.25" x14ac:dyDescent="0.2">
      <c r="A1693" s="36">
        <v>1340</v>
      </c>
      <c r="B1693" s="44" t="s">
        <v>914</v>
      </c>
      <c r="C1693" s="49" t="s">
        <v>713</v>
      </c>
      <c r="D1693" s="81" t="s">
        <v>915</v>
      </c>
      <c r="E1693" s="96" t="s">
        <v>198</v>
      </c>
      <c r="F1693" s="46">
        <v>43.38</v>
      </c>
      <c r="G1693" s="47"/>
      <c r="H1693" s="52"/>
      <c r="I1693" s="42"/>
    </row>
    <row r="1694" spans="1:9" ht="204" x14ac:dyDescent="0.2">
      <c r="A1694" s="36">
        <v>1341</v>
      </c>
      <c r="B1694" s="44" t="s">
        <v>765</v>
      </c>
      <c r="C1694" s="51" t="s">
        <v>766</v>
      </c>
      <c r="D1694" s="80" t="s">
        <v>767</v>
      </c>
      <c r="E1694" s="96" t="s">
        <v>198</v>
      </c>
      <c r="F1694" s="46">
        <v>23.43</v>
      </c>
      <c r="G1694" s="47"/>
      <c r="H1694" s="52"/>
      <c r="I1694" s="42"/>
    </row>
    <row r="1695" spans="1:9" ht="204" x14ac:dyDescent="0.2">
      <c r="A1695" s="36">
        <v>1342</v>
      </c>
      <c r="B1695" s="44" t="s">
        <v>768</v>
      </c>
      <c r="C1695" s="49" t="s">
        <v>769</v>
      </c>
      <c r="D1695" s="80" t="s">
        <v>770</v>
      </c>
      <c r="E1695" s="96" t="s">
        <v>198</v>
      </c>
      <c r="F1695" s="46">
        <v>23.43</v>
      </c>
      <c r="G1695" s="47"/>
      <c r="H1695" s="52"/>
      <c r="I1695" s="42"/>
    </row>
    <row r="1696" spans="1:9" x14ac:dyDescent="0.2">
      <c r="A1696" s="36"/>
      <c r="B1696" s="37" t="s">
        <v>1558</v>
      </c>
      <c r="C1696" s="43"/>
      <c r="D1696" s="79" t="s">
        <v>1559</v>
      </c>
      <c r="E1696" s="95"/>
      <c r="F1696" s="39"/>
      <c r="G1696" s="40"/>
      <c r="H1696" s="41"/>
      <c r="I1696" s="42"/>
    </row>
    <row r="1697" spans="1:9" ht="344.25" x14ac:dyDescent="0.2">
      <c r="A1697" s="36">
        <v>1343</v>
      </c>
      <c r="B1697" s="44" t="s">
        <v>918</v>
      </c>
      <c r="C1697" s="49" t="s">
        <v>713</v>
      </c>
      <c r="D1697" s="81" t="s">
        <v>919</v>
      </c>
      <c r="E1697" s="96" t="s">
        <v>198</v>
      </c>
      <c r="F1697" s="46">
        <v>174.36</v>
      </c>
      <c r="G1697" s="47"/>
      <c r="H1697" s="52"/>
      <c r="I1697" s="42"/>
    </row>
    <row r="1698" spans="1:9" ht="344.25" x14ac:dyDescent="0.2">
      <c r="A1698" s="36">
        <v>1344</v>
      </c>
      <c r="B1698" s="44" t="s">
        <v>920</v>
      </c>
      <c r="C1698" s="49" t="s">
        <v>713</v>
      </c>
      <c r="D1698" s="81" t="s">
        <v>921</v>
      </c>
      <c r="E1698" s="96" t="s">
        <v>198</v>
      </c>
      <c r="F1698" s="46">
        <v>111.53</v>
      </c>
      <c r="G1698" s="47"/>
      <c r="H1698" s="52"/>
      <c r="I1698" s="42"/>
    </row>
    <row r="1699" spans="1:9" ht="204" x14ac:dyDescent="0.2">
      <c r="A1699" s="36">
        <v>1345</v>
      </c>
      <c r="B1699" s="44" t="s">
        <v>765</v>
      </c>
      <c r="C1699" s="51" t="s">
        <v>766</v>
      </c>
      <c r="D1699" s="80" t="s">
        <v>767</v>
      </c>
      <c r="E1699" s="96" t="s">
        <v>198</v>
      </c>
      <c r="F1699" s="46">
        <v>27.84</v>
      </c>
      <c r="G1699" s="47"/>
      <c r="H1699" s="52"/>
      <c r="I1699" s="42"/>
    </row>
    <row r="1700" spans="1:9" ht="204" x14ac:dyDescent="0.2">
      <c r="A1700" s="36">
        <v>1346</v>
      </c>
      <c r="B1700" s="44" t="s">
        <v>768</v>
      </c>
      <c r="C1700" s="49" t="s">
        <v>769</v>
      </c>
      <c r="D1700" s="80" t="s">
        <v>770</v>
      </c>
      <c r="E1700" s="96" t="s">
        <v>198</v>
      </c>
      <c r="F1700" s="46">
        <v>27.84</v>
      </c>
      <c r="G1700" s="47"/>
      <c r="H1700" s="52"/>
      <c r="I1700" s="42"/>
    </row>
    <row r="1701" spans="1:9" x14ac:dyDescent="0.2">
      <c r="A1701" s="36"/>
      <c r="B1701" s="37" t="s">
        <v>1560</v>
      </c>
      <c r="C1701" s="43"/>
      <c r="D1701" s="79" t="s">
        <v>1561</v>
      </c>
      <c r="E1701" s="95"/>
      <c r="F1701" s="39"/>
      <c r="G1701" s="40"/>
      <c r="H1701" s="41"/>
      <c r="I1701" s="42"/>
    </row>
    <row r="1702" spans="1:9" ht="331.5" x14ac:dyDescent="0.2">
      <c r="A1702" s="36">
        <v>1347</v>
      </c>
      <c r="B1702" s="44" t="s">
        <v>924</v>
      </c>
      <c r="C1702" s="49" t="s">
        <v>713</v>
      </c>
      <c r="D1702" s="81" t="s">
        <v>925</v>
      </c>
      <c r="E1702" s="96" t="s">
        <v>198</v>
      </c>
      <c r="F1702" s="46">
        <v>139.08000000000001</v>
      </c>
      <c r="G1702" s="47"/>
      <c r="H1702" s="52"/>
      <c r="I1702" s="42"/>
    </row>
    <row r="1703" spans="1:9" ht="331.5" x14ac:dyDescent="0.2">
      <c r="A1703" s="36">
        <v>1348</v>
      </c>
      <c r="B1703" s="44" t="s">
        <v>926</v>
      </c>
      <c r="C1703" s="49" t="s">
        <v>713</v>
      </c>
      <c r="D1703" s="81" t="s">
        <v>927</v>
      </c>
      <c r="E1703" s="96" t="s">
        <v>198</v>
      </c>
      <c r="F1703" s="46">
        <v>67.86</v>
      </c>
      <c r="G1703" s="47"/>
      <c r="H1703" s="52"/>
      <c r="I1703" s="42"/>
    </row>
    <row r="1704" spans="1:9" ht="255" x14ac:dyDescent="0.2">
      <c r="A1704" s="36">
        <v>1349</v>
      </c>
      <c r="B1704" s="44" t="s">
        <v>797</v>
      </c>
      <c r="C1704" s="49" t="s">
        <v>798</v>
      </c>
      <c r="D1704" s="80" t="s">
        <v>799</v>
      </c>
      <c r="E1704" s="96" t="s">
        <v>30</v>
      </c>
      <c r="F1704" s="46">
        <v>103.88</v>
      </c>
      <c r="G1704" s="47"/>
      <c r="H1704" s="52"/>
      <c r="I1704" s="42"/>
    </row>
    <row r="1705" spans="1:9" x14ac:dyDescent="0.2">
      <c r="A1705" s="36"/>
      <c r="B1705" s="37" t="s">
        <v>1562</v>
      </c>
      <c r="C1705" s="43"/>
      <c r="D1705" s="79" t="s">
        <v>1563</v>
      </c>
      <c r="E1705" s="95"/>
      <c r="F1705" s="39"/>
      <c r="G1705" s="40"/>
      <c r="H1705" s="41"/>
      <c r="I1705" s="42"/>
    </row>
    <row r="1706" spans="1:9" ht="38.25" x14ac:dyDescent="0.2">
      <c r="A1706" s="36"/>
      <c r="B1706" s="37" t="s">
        <v>1564</v>
      </c>
      <c r="C1706" s="43"/>
      <c r="D1706" s="79" t="s">
        <v>1565</v>
      </c>
      <c r="E1706" s="95"/>
      <c r="F1706" s="39"/>
      <c r="G1706" s="40"/>
      <c r="H1706" s="41"/>
      <c r="I1706" s="42"/>
    </row>
    <row r="1707" spans="1:9" ht="25.5" x14ac:dyDescent="0.2">
      <c r="A1707" s="36"/>
      <c r="B1707" s="37" t="s">
        <v>1566</v>
      </c>
      <c r="C1707" s="43"/>
      <c r="D1707" s="79" t="s">
        <v>1567</v>
      </c>
      <c r="E1707" s="95"/>
      <c r="F1707" s="39"/>
      <c r="G1707" s="40"/>
      <c r="H1707" s="41"/>
      <c r="I1707" s="42"/>
    </row>
    <row r="1708" spans="1:9" ht="102" x14ac:dyDescent="0.2">
      <c r="A1708" s="36">
        <v>1350</v>
      </c>
      <c r="B1708" s="44" t="s">
        <v>934</v>
      </c>
      <c r="C1708" s="49" t="s">
        <v>935</v>
      </c>
      <c r="D1708" s="81" t="s">
        <v>936</v>
      </c>
      <c r="E1708" s="96" t="s">
        <v>63</v>
      </c>
      <c r="F1708" s="46">
        <v>5</v>
      </c>
      <c r="G1708" s="47"/>
      <c r="H1708" s="52"/>
      <c r="I1708" s="42"/>
    </row>
    <row r="1709" spans="1:9" ht="102" x14ac:dyDescent="0.2">
      <c r="A1709" s="36">
        <v>1351</v>
      </c>
      <c r="B1709" s="44" t="s">
        <v>255</v>
      </c>
      <c r="C1709" s="49" t="s">
        <v>256</v>
      </c>
      <c r="D1709" s="80" t="s">
        <v>257</v>
      </c>
      <c r="E1709" s="96" t="s">
        <v>63</v>
      </c>
      <c r="F1709" s="46">
        <v>2</v>
      </c>
      <c r="G1709" s="47"/>
      <c r="H1709" s="52"/>
      <c r="I1709" s="42"/>
    </row>
    <row r="1710" spans="1:9" ht="76.5" x14ac:dyDescent="0.2">
      <c r="A1710" s="36">
        <v>1352</v>
      </c>
      <c r="B1710" s="44" t="s">
        <v>937</v>
      </c>
      <c r="C1710" s="49" t="s">
        <v>252</v>
      </c>
      <c r="D1710" s="81" t="s">
        <v>253</v>
      </c>
      <c r="E1710" s="96" t="s">
        <v>30</v>
      </c>
      <c r="F1710" s="46">
        <v>4</v>
      </c>
      <c r="G1710" s="47"/>
      <c r="H1710" s="52"/>
      <c r="I1710" s="42"/>
    </row>
    <row r="1711" spans="1:9" ht="38.25" x14ac:dyDescent="0.2">
      <c r="A1711" s="36"/>
      <c r="B1711" s="37" t="s">
        <v>1568</v>
      </c>
      <c r="C1711" s="43"/>
      <c r="D1711" s="79" t="s">
        <v>1569</v>
      </c>
      <c r="E1711" s="95"/>
      <c r="F1711" s="39"/>
      <c r="G1711" s="40"/>
      <c r="H1711" s="41"/>
      <c r="I1711" s="42"/>
    </row>
    <row r="1712" spans="1:9" ht="25.5" x14ac:dyDescent="0.2">
      <c r="A1712" s="36"/>
      <c r="B1712" s="37" t="s">
        <v>1570</v>
      </c>
      <c r="C1712" s="43"/>
      <c r="D1712" s="79" t="s">
        <v>1571</v>
      </c>
      <c r="E1712" s="95"/>
      <c r="F1712" s="39"/>
      <c r="G1712" s="40"/>
      <c r="H1712" s="41"/>
      <c r="I1712" s="42"/>
    </row>
    <row r="1713" spans="1:9" ht="89.25" x14ac:dyDescent="0.2">
      <c r="A1713" s="36">
        <v>1353</v>
      </c>
      <c r="B1713" s="44" t="s">
        <v>942</v>
      </c>
      <c r="C1713" s="49" t="s">
        <v>943</v>
      </c>
      <c r="D1713" s="81" t="s">
        <v>944</v>
      </c>
      <c r="E1713" s="96" t="s">
        <v>945</v>
      </c>
      <c r="F1713" s="46">
        <v>2</v>
      </c>
      <c r="G1713" s="47"/>
      <c r="H1713" s="52"/>
      <c r="I1713" s="42"/>
    </row>
    <row r="1714" spans="1:9" ht="102" x14ac:dyDescent="0.2">
      <c r="A1714" s="36">
        <v>1354</v>
      </c>
      <c r="B1714" s="44" t="s">
        <v>946</v>
      </c>
      <c r="C1714" s="49" t="s">
        <v>947</v>
      </c>
      <c r="D1714" s="81" t="s">
        <v>948</v>
      </c>
      <c r="E1714" s="96" t="s">
        <v>945</v>
      </c>
      <c r="F1714" s="46">
        <v>2</v>
      </c>
      <c r="G1714" s="47"/>
      <c r="H1714" s="52"/>
      <c r="I1714" s="42"/>
    </row>
    <row r="1715" spans="1:9" ht="76.5" x14ac:dyDescent="0.2">
      <c r="A1715" s="36">
        <v>1355</v>
      </c>
      <c r="B1715" s="44" t="s">
        <v>949</v>
      </c>
      <c r="C1715" s="49" t="s">
        <v>950</v>
      </c>
      <c r="D1715" s="81" t="s">
        <v>951</v>
      </c>
      <c r="E1715" s="96" t="s">
        <v>945</v>
      </c>
      <c r="F1715" s="46">
        <v>2</v>
      </c>
      <c r="G1715" s="47"/>
      <c r="H1715" s="52"/>
      <c r="I1715" s="42"/>
    </row>
    <row r="1716" spans="1:9" ht="76.5" x14ac:dyDescent="0.2">
      <c r="A1716" s="36">
        <v>1356</v>
      </c>
      <c r="B1716" s="44" t="s">
        <v>952</v>
      </c>
      <c r="C1716" s="49" t="s">
        <v>953</v>
      </c>
      <c r="D1716" s="81" t="s">
        <v>954</v>
      </c>
      <c r="E1716" s="96" t="s">
        <v>63</v>
      </c>
      <c r="F1716" s="46">
        <v>1</v>
      </c>
      <c r="G1716" s="47"/>
      <c r="H1716" s="52"/>
      <c r="I1716" s="42"/>
    </row>
    <row r="1717" spans="1:9" ht="89.25" x14ac:dyDescent="0.2">
      <c r="A1717" s="36">
        <v>1357</v>
      </c>
      <c r="B1717" s="44" t="s">
        <v>955</v>
      </c>
      <c r="C1717" s="49" t="s">
        <v>956</v>
      </c>
      <c r="D1717" s="81" t="s">
        <v>957</v>
      </c>
      <c r="E1717" s="96" t="s">
        <v>63</v>
      </c>
      <c r="F1717" s="46">
        <v>2</v>
      </c>
      <c r="G1717" s="47"/>
      <c r="H1717" s="52"/>
      <c r="I1717" s="42"/>
    </row>
    <row r="1718" spans="1:9" ht="114.75" x14ac:dyDescent="0.2">
      <c r="A1718" s="36">
        <v>1358</v>
      </c>
      <c r="B1718" s="44" t="s">
        <v>958</v>
      </c>
      <c r="C1718" s="49" t="s">
        <v>959</v>
      </c>
      <c r="D1718" s="81" t="s">
        <v>960</v>
      </c>
      <c r="E1718" s="96" t="s">
        <v>961</v>
      </c>
      <c r="F1718" s="46">
        <v>1</v>
      </c>
      <c r="G1718" s="47"/>
      <c r="H1718" s="52"/>
      <c r="I1718" s="42"/>
    </row>
    <row r="1719" spans="1:9" ht="216.75" x14ac:dyDescent="0.2">
      <c r="A1719" s="36">
        <v>1359</v>
      </c>
      <c r="B1719" s="44" t="s">
        <v>962</v>
      </c>
      <c r="C1719" s="49" t="s">
        <v>963</v>
      </c>
      <c r="D1719" s="81" t="s">
        <v>964</v>
      </c>
      <c r="E1719" s="96" t="s">
        <v>63</v>
      </c>
      <c r="F1719" s="46">
        <v>1</v>
      </c>
      <c r="G1719" s="47"/>
      <c r="H1719" s="52"/>
      <c r="I1719" s="42"/>
    </row>
    <row r="1720" spans="1:9" ht="114.75" x14ac:dyDescent="0.2">
      <c r="A1720" s="36">
        <v>1360</v>
      </c>
      <c r="B1720" s="44" t="s">
        <v>965</v>
      </c>
      <c r="C1720" s="49" t="s">
        <v>966</v>
      </c>
      <c r="D1720" s="81" t="s">
        <v>967</v>
      </c>
      <c r="E1720" s="96" t="s">
        <v>63</v>
      </c>
      <c r="F1720" s="46">
        <v>1</v>
      </c>
      <c r="G1720" s="47"/>
      <c r="H1720" s="52"/>
      <c r="I1720" s="42"/>
    </row>
    <row r="1721" spans="1:9" ht="63.75" x14ac:dyDescent="0.2">
      <c r="A1721" s="36">
        <v>1361</v>
      </c>
      <c r="B1721" s="44" t="s">
        <v>968</v>
      </c>
      <c r="C1721" s="49" t="s">
        <v>969</v>
      </c>
      <c r="D1721" s="81" t="s">
        <v>970</v>
      </c>
      <c r="E1721" s="96" t="s">
        <v>63</v>
      </c>
      <c r="F1721" s="46">
        <v>2</v>
      </c>
      <c r="G1721" s="47"/>
      <c r="H1721" s="52"/>
      <c r="I1721" s="42"/>
    </row>
    <row r="1722" spans="1:9" ht="38.25" x14ac:dyDescent="0.2">
      <c r="A1722" s="36"/>
      <c r="B1722" s="37" t="s">
        <v>1572</v>
      </c>
      <c r="C1722" s="43"/>
      <c r="D1722" s="79" t="s">
        <v>1573</v>
      </c>
      <c r="E1722" s="95"/>
      <c r="F1722" s="39"/>
      <c r="G1722" s="40"/>
      <c r="H1722" s="41"/>
      <c r="I1722" s="42"/>
    </row>
    <row r="1723" spans="1:9" ht="25.5" x14ac:dyDescent="0.2">
      <c r="A1723" s="36"/>
      <c r="B1723" s="37" t="s">
        <v>1574</v>
      </c>
      <c r="C1723" s="43"/>
      <c r="D1723" s="79" t="s">
        <v>1575</v>
      </c>
      <c r="E1723" s="95"/>
      <c r="F1723" s="39"/>
      <c r="G1723" s="40"/>
      <c r="H1723" s="41"/>
      <c r="I1723" s="42"/>
    </row>
    <row r="1724" spans="1:9" ht="76.5" x14ac:dyDescent="0.2">
      <c r="A1724" s="36">
        <v>1362</v>
      </c>
      <c r="B1724" s="44" t="s">
        <v>975</v>
      </c>
      <c r="C1724" s="49" t="s">
        <v>976</v>
      </c>
      <c r="D1724" s="81" t="s">
        <v>977</v>
      </c>
      <c r="E1724" s="96" t="s">
        <v>945</v>
      </c>
      <c r="F1724" s="46">
        <v>3</v>
      </c>
      <c r="G1724" s="47"/>
      <c r="H1724" s="52"/>
      <c r="I1724" s="42"/>
    </row>
    <row r="1725" spans="1:9" ht="102" x14ac:dyDescent="0.2">
      <c r="A1725" s="36">
        <v>1363</v>
      </c>
      <c r="B1725" s="44" t="s">
        <v>978</v>
      </c>
      <c r="C1725" s="49" t="s">
        <v>979</v>
      </c>
      <c r="D1725" s="81" t="s">
        <v>980</v>
      </c>
      <c r="E1725" s="96" t="s">
        <v>945</v>
      </c>
      <c r="F1725" s="46">
        <v>2</v>
      </c>
      <c r="G1725" s="47"/>
      <c r="H1725" s="52"/>
      <c r="I1725" s="42"/>
    </row>
    <row r="1726" spans="1:9" ht="76.5" x14ac:dyDescent="0.2">
      <c r="A1726" s="36">
        <v>1364</v>
      </c>
      <c r="B1726" s="44" t="s">
        <v>981</v>
      </c>
      <c r="C1726" s="49" t="s">
        <v>982</v>
      </c>
      <c r="D1726" s="81" t="s">
        <v>983</v>
      </c>
      <c r="E1726" s="96" t="s">
        <v>945</v>
      </c>
      <c r="F1726" s="46">
        <v>2</v>
      </c>
      <c r="G1726" s="47"/>
      <c r="H1726" s="52"/>
      <c r="I1726" s="42"/>
    </row>
    <row r="1727" spans="1:9" ht="242.25" x14ac:dyDescent="0.2">
      <c r="A1727" s="36">
        <v>1365</v>
      </c>
      <c r="B1727" s="44" t="s">
        <v>984</v>
      </c>
      <c r="C1727" s="49" t="s">
        <v>985</v>
      </c>
      <c r="D1727" s="80" t="s">
        <v>986</v>
      </c>
      <c r="E1727" s="96" t="s">
        <v>961</v>
      </c>
      <c r="F1727" s="46">
        <v>1</v>
      </c>
      <c r="G1727" s="47"/>
      <c r="H1727" s="52"/>
      <c r="I1727" s="42"/>
    </row>
    <row r="1728" spans="1:9" ht="76.5" x14ac:dyDescent="0.2">
      <c r="A1728" s="36">
        <v>1366</v>
      </c>
      <c r="B1728" s="44" t="s">
        <v>987</v>
      </c>
      <c r="C1728" s="49" t="s">
        <v>988</v>
      </c>
      <c r="D1728" s="80" t="s">
        <v>989</v>
      </c>
      <c r="E1728" s="96" t="s">
        <v>63</v>
      </c>
      <c r="F1728" s="46">
        <v>1</v>
      </c>
      <c r="G1728" s="47"/>
      <c r="H1728" s="52"/>
      <c r="I1728" s="42"/>
    </row>
    <row r="1729" spans="1:9" ht="76.5" x14ac:dyDescent="0.2">
      <c r="A1729" s="36">
        <v>1367</v>
      </c>
      <c r="B1729" s="44" t="s">
        <v>990</v>
      </c>
      <c r="C1729" s="49" t="s">
        <v>991</v>
      </c>
      <c r="D1729" s="80" t="s">
        <v>992</v>
      </c>
      <c r="E1729" s="96" t="s">
        <v>63</v>
      </c>
      <c r="F1729" s="46">
        <v>1</v>
      </c>
      <c r="G1729" s="47"/>
      <c r="H1729" s="52"/>
      <c r="I1729" s="42"/>
    </row>
    <row r="1730" spans="1:9" ht="89.25" x14ac:dyDescent="0.2">
      <c r="A1730" s="36">
        <v>1368</v>
      </c>
      <c r="B1730" s="44" t="s">
        <v>993</v>
      </c>
      <c r="C1730" s="49" t="s">
        <v>994</v>
      </c>
      <c r="D1730" s="81" t="s">
        <v>995</v>
      </c>
      <c r="E1730" s="96" t="s">
        <v>945</v>
      </c>
      <c r="F1730" s="46">
        <v>4</v>
      </c>
      <c r="G1730" s="47"/>
      <c r="H1730" s="52"/>
      <c r="I1730" s="42"/>
    </row>
    <row r="1731" spans="1:9" ht="38.25" x14ac:dyDescent="0.2">
      <c r="A1731" s="36"/>
      <c r="B1731" s="37" t="s">
        <v>1576</v>
      </c>
      <c r="C1731" s="43"/>
      <c r="D1731" s="79" t="s">
        <v>1577</v>
      </c>
      <c r="E1731" s="95"/>
      <c r="F1731" s="39"/>
      <c r="G1731" s="40"/>
      <c r="H1731" s="41"/>
      <c r="I1731" s="42"/>
    </row>
    <row r="1732" spans="1:9" ht="25.5" x14ac:dyDescent="0.2">
      <c r="A1732" s="36"/>
      <c r="B1732" s="37" t="s">
        <v>1578</v>
      </c>
      <c r="C1732" s="43"/>
      <c r="D1732" s="79" t="s">
        <v>1579</v>
      </c>
      <c r="E1732" s="95"/>
      <c r="F1732" s="39"/>
      <c r="G1732" s="40"/>
      <c r="H1732" s="41"/>
      <c r="I1732" s="42"/>
    </row>
    <row r="1733" spans="1:9" ht="204" x14ac:dyDescent="0.2">
      <c r="A1733" s="36">
        <v>1369</v>
      </c>
      <c r="B1733" s="44" t="s">
        <v>1580</v>
      </c>
      <c r="C1733" s="49" t="s">
        <v>1581</v>
      </c>
      <c r="D1733" s="81" t="s">
        <v>1582</v>
      </c>
      <c r="E1733" s="96" t="s">
        <v>796</v>
      </c>
      <c r="F1733" s="46">
        <v>2</v>
      </c>
      <c r="G1733" s="47"/>
      <c r="H1733" s="52"/>
      <c r="I1733" s="42"/>
    </row>
    <row r="1734" spans="1:9" ht="165.75" x14ac:dyDescent="0.2">
      <c r="A1734" s="36">
        <v>1370</v>
      </c>
      <c r="B1734" s="44" t="s">
        <v>1000</v>
      </c>
      <c r="C1734" s="49" t="s">
        <v>1001</v>
      </c>
      <c r="D1734" s="80" t="s">
        <v>1002</v>
      </c>
      <c r="E1734" s="96" t="s">
        <v>796</v>
      </c>
      <c r="F1734" s="46">
        <v>3</v>
      </c>
      <c r="G1734" s="47"/>
      <c r="H1734" s="52"/>
      <c r="I1734" s="42"/>
    </row>
    <row r="1735" spans="1:9" ht="153" x14ac:dyDescent="0.2">
      <c r="A1735" s="36">
        <v>1371</v>
      </c>
      <c r="B1735" s="44" t="s">
        <v>1003</v>
      </c>
      <c r="C1735" s="49" t="s">
        <v>1004</v>
      </c>
      <c r="D1735" s="80" t="s">
        <v>1005</v>
      </c>
      <c r="E1735" s="96" t="s">
        <v>796</v>
      </c>
      <c r="F1735" s="46">
        <v>3</v>
      </c>
      <c r="G1735" s="47"/>
      <c r="H1735" s="52"/>
      <c r="I1735" s="42"/>
    </row>
    <row r="1736" spans="1:9" ht="76.5" x14ac:dyDescent="0.2">
      <c r="A1736" s="36">
        <v>1372</v>
      </c>
      <c r="B1736" s="44" t="s">
        <v>1006</v>
      </c>
      <c r="C1736" s="49" t="s">
        <v>1007</v>
      </c>
      <c r="D1736" s="81" t="s">
        <v>1008</v>
      </c>
      <c r="E1736" s="96" t="s">
        <v>1009</v>
      </c>
      <c r="F1736" s="46">
        <v>1050</v>
      </c>
      <c r="G1736" s="47"/>
      <c r="H1736" s="52"/>
      <c r="I1736" s="42"/>
    </row>
    <row r="1737" spans="1:9" ht="76.5" x14ac:dyDescent="0.2">
      <c r="A1737" s="36">
        <v>1373</v>
      </c>
      <c r="B1737" s="44" t="s">
        <v>1010</v>
      </c>
      <c r="C1737" s="49" t="s">
        <v>1011</v>
      </c>
      <c r="D1737" s="81" t="s">
        <v>1012</v>
      </c>
      <c r="E1737" s="96" t="s">
        <v>796</v>
      </c>
      <c r="F1737" s="46">
        <v>76</v>
      </c>
      <c r="G1737" s="47"/>
      <c r="H1737" s="52"/>
      <c r="I1737" s="42"/>
    </row>
    <row r="1738" spans="1:9" ht="76.5" x14ac:dyDescent="0.2">
      <c r="A1738" s="36">
        <v>1374</v>
      </c>
      <c r="B1738" s="44" t="s">
        <v>1013</v>
      </c>
      <c r="C1738" s="49" t="s">
        <v>1014</v>
      </c>
      <c r="D1738" s="81" t="s">
        <v>1015</v>
      </c>
      <c r="E1738" s="96" t="s">
        <v>796</v>
      </c>
      <c r="F1738" s="46">
        <v>84</v>
      </c>
      <c r="G1738" s="47"/>
      <c r="H1738" s="52"/>
      <c r="I1738" s="42"/>
    </row>
    <row r="1739" spans="1:9" ht="25.5" x14ac:dyDescent="0.2">
      <c r="A1739" s="36"/>
      <c r="B1739" s="37" t="s">
        <v>1583</v>
      </c>
      <c r="C1739" s="43"/>
      <c r="D1739" s="79" t="s">
        <v>1584</v>
      </c>
      <c r="E1739" s="95"/>
      <c r="F1739" s="39"/>
      <c r="G1739" s="40"/>
      <c r="H1739" s="41"/>
      <c r="I1739" s="42"/>
    </row>
    <row r="1740" spans="1:9" ht="25.5" x14ac:dyDescent="0.2">
      <c r="A1740" s="36"/>
      <c r="B1740" s="37" t="s">
        <v>1585</v>
      </c>
      <c r="C1740" s="43"/>
      <c r="D1740" s="79" t="s">
        <v>1586</v>
      </c>
      <c r="E1740" s="95"/>
      <c r="F1740" s="39"/>
      <c r="G1740" s="40"/>
      <c r="H1740" s="41"/>
      <c r="I1740" s="42"/>
    </row>
    <row r="1741" spans="1:9" ht="216.75" x14ac:dyDescent="0.2">
      <c r="A1741" s="36">
        <v>1375</v>
      </c>
      <c r="B1741" s="44" t="s">
        <v>1023</v>
      </c>
      <c r="C1741" s="49" t="s">
        <v>1024</v>
      </c>
      <c r="D1741" s="81" t="s">
        <v>1025</v>
      </c>
      <c r="E1741" s="96" t="s">
        <v>796</v>
      </c>
      <c r="F1741" s="46">
        <v>3</v>
      </c>
      <c r="G1741" s="47"/>
      <c r="H1741" s="52"/>
      <c r="I1741" s="42"/>
    </row>
    <row r="1742" spans="1:9" ht="38.25" x14ac:dyDescent="0.2">
      <c r="A1742" s="36"/>
      <c r="B1742" s="37" t="s">
        <v>1587</v>
      </c>
      <c r="C1742" s="43"/>
      <c r="D1742" s="79" t="s">
        <v>1588</v>
      </c>
      <c r="E1742" s="95"/>
      <c r="F1742" s="39"/>
      <c r="G1742" s="40"/>
      <c r="H1742" s="41"/>
      <c r="I1742" s="42"/>
    </row>
    <row r="1743" spans="1:9" ht="25.5" x14ac:dyDescent="0.2">
      <c r="A1743" s="36"/>
      <c r="B1743" s="37" t="s">
        <v>1589</v>
      </c>
      <c r="C1743" s="43"/>
      <c r="D1743" s="79" t="s">
        <v>1590</v>
      </c>
      <c r="E1743" s="95"/>
      <c r="F1743" s="39"/>
      <c r="G1743" s="40"/>
      <c r="H1743" s="41"/>
      <c r="I1743" s="42"/>
    </row>
    <row r="1744" spans="1:9" ht="369.75" x14ac:dyDescent="0.2">
      <c r="A1744" s="36">
        <v>1376</v>
      </c>
      <c r="B1744" s="44" t="s">
        <v>1030</v>
      </c>
      <c r="C1744" s="49" t="s">
        <v>1031</v>
      </c>
      <c r="D1744" s="81" t="s">
        <v>1032</v>
      </c>
      <c r="E1744" s="96" t="s">
        <v>63</v>
      </c>
      <c r="F1744" s="46">
        <v>1</v>
      </c>
      <c r="G1744" s="47"/>
      <c r="H1744" s="52"/>
      <c r="I1744" s="42"/>
    </row>
    <row r="1745" spans="1:9" ht="409.5" x14ac:dyDescent="0.2">
      <c r="A1745" s="36">
        <v>1377</v>
      </c>
      <c r="B1745" s="44" t="s">
        <v>1033</v>
      </c>
      <c r="C1745" s="49" t="s">
        <v>1034</v>
      </c>
      <c r="D1745" s="81" t="s">
        <v>1035</v>
      </c>
      <c r="E1745" s="96" t="s">
        <v>63</v>
      </c>
      <c r="F1745" s="46">
        <v>1</v>
      </c>
      <c r="G1745" s="47"/>
      <c r="H1745" s="52"/>
      <c r="I1745" s="42"/>
    </row>
    <row r="1746" spans="1:9" ht="153" x14ac:dyDescent="0.2">
      <c r="A1746" s="36">
        <v>1378</v>
      </c>
      <c r="B1746" s="44" t="s">
        <v>1036</v>
      </c>
      <c r="C1746" s="49" t="s">
        <v>1037</v>
      </c>
      <c r="D1746" s="81" t="s">
        <v>1038</v>
      </c>
      <c r="E1746" s="96" t="s">
        <v>63</v>
      </c>
      <c r="F1746" s="46">
        <v>1</v>
      </c>
      <c r="G1746" s="47"/>
      <c r="H1746" s="52"/>
      <c r="I1746" s="42"/>
    </row>
    <row r="1747" spans="1:9" ht="165.75" x14ac:dyDescent="0.2">
      <c r="A1747" s="36">
        <v>1379</v>
      </c>
      <c r="B1747" s="44" t="s">
        <v>1039</v>
      </c>
      <c r="C1747" s="49" t="s">
        <v>1040</v>
      </c>
      <c r="D1747" s="81" t="s">
        <v>1041</v>
      </c>
      <c r="E1747" s="96" t="s">
        <v>63</v>
      </c>
      <c r="F1747" s="46">
        <v>1</v>
      </c>
      <c r="G1747" s="47"/>
      <c r="H1747" s="52"/>
      <c r="I1747" s="42"/>
    </row>
    <row r="1748" spans="1:9" ht="51" x14ac:dyDescent="0.2">
      <c r="A1748" s="36">
        <v>1380</v>
      </c>
      <c r="B1748" s="44" t="s">
        <v>1042</v>
      </c>
      <c r="C1748" s="49" t="s">
        <v>1043</v>
      </c>
      <c r="D1748" s="81" t="s">
        <v>1044</v>
      </c>
      <c r="E1748" s="96" t="s">
        <v>945</v>
      </c>
      <c r="F1748" s="46">
        <v>1</v>
      </c>
      <c r="G1748" s="47"/>
      <c r="H1748" s="52"/>
      <c r="I1748" s="42"/>
    </row>
    <row r="1749" spans="1:9" ht="140.25" x14ac:dyDescent="0.2">
      <c r="A1749" s="36">
        <v>1381</v>
      </c>
      <c r="B1749" s="44" t="s">
        <v>1045</v>
      </c>
      <c r="C1749" s="49" t="s">
        <v>1046</v>
      </c>
      <c r="D1749" s="81" t="s">
        <v>1047</v>
      </c>
      <c r="E1749" s="96" t="s">
        <v>945</v>
      </c>
      <c r="F1749" s="46">
        <v>1</v>
      </c>
      <c r="G1749" s="47"/>
      <c r="H1749" s="52"/>
      <c r="I1749" s="42"/>
    </row>
    <row r="1750" spans="1:9" ht="89.25" x14ac:dyDescent="0.2">
      <c r="A1750" s="36">
        <v>1382</v>
      </c>
      <c r="B1750" s="44" t="s">
        <v>1048</v>
      </c>
      <c r="C1750" s="49" t="s">
        <v>1049</v>
      </c>
      <c r="D1750" s="81" t="s">
        <v>1050</v>
      </c>
      <c r="E1750" s="96" t="s">
        <v>63</v>
      </c>
      <c r="F1750" s="46">
        <v>1</v>
      </c>
      <c r="G1750" s="47"/>
      <c r="H1750" s="52"/>
      <c r="I1750" s="42"/>
    </row>
    <row r="1751" spans="1:9" ht="63.75" x14ac:dyDescent="0.2">
      <c r="A1751" s="36">
        <v>1383</v>
      </c>
      <c r="B1751" s="44" t="s">
        <v>1051</v>
      </c>
      <c r="C1751" s="49" t="s">
        <v>1052</v>
      </c>
      <c r="D1751" s="81" t="s">
        <v>1053</v>
      </c>
      <c r="E1751" s="96" t="s">
        <v>63</v>
      </c>
      <c r="F1751" s="46">
        <v>12</v>
      </c>
      <c r="G1751" s="47"/>
      <c r="H1751" s="52"/>
      <c r="I1751" s="42"/>
    </row>
    <row r="1752" spans="1:9" ht="38.25" x14ac:dyDescent="0.2">
      <c r="A1752" s="36">
        <v>1384</v>
      </c>
      <c r="B1752" s="44" t="s">
        <v>1054</v>
      </c>
      <c r="C1752" s="49" t="s">
        <v>1055</v>
      </c>
      <c r="D1752" s="81" t="s">
        <v>1056</v>
      </c>
      <c r="E1752" s="96" t="s">
        <v>945</v>
      </c>
      <c r="F1752" s="46">
        <v>2</v>
      </c>
      <c r="G1752" s="47"/>
      <c r="H1752" s="52"/>
      <c r="I1752" s="42"/>
    </row>
    <row r="1753" spans="1:9" ht="51" x14ac:dyDescent="0.2">
      <c r="A1753" s="36">
        <v>1385</v>
      </c>
      <c r="B1753" s="44" t="s">
        <v>1057</v>
      </c>
      <c r="C1753" s="49" t="s">
        <v>1058</v>
      </c>
      <c r="D1753" s="81" t="s">
        <v>1059</v>
      </c>
      <c r="E1753" s="96" t="s">
        <v>945</v>
      </c>
      <c r="F1753" s="46">
        <v>1</v>
      </c>
      <c r="G1753" s="47"/>
      <c r="H1753" s="52"/>
      <c r="I1753" s="42"/>
    </row>
    <row r="1754" spans="1:9" ht="102" x14ac:dyDescent="0.2">
      <c r="A1754" s="36">
        <v>1386</v>
      </c>
      <c r="B1754" s="44" t="s">
        <v>1060</v>
      </c>
      <c r="C1754" s="49" t="s">
        <v>1061</v>
      </c>
      <c r="D1754" s="81" t="s">
        <v>1062</v>
      </c>
      <c r="E1754" s="96" t="s">
        <v>63</v>
      </c>
      <c r="F1754" s="46">
        <v>3</v>
      </c>
      <c r="G1754" s="47"/>
      <c r="H1754" s="52"/>
      <c r="I1754" s="42"/>
    </row>
    <row r="1755" spans="1:9" ht="38.25" x14ac:dyDescent="0.2">
      <c r="A1755" s="36"/>
      <c r="B1755" s="37" t="s">
        <v>1591</v>
      </c>
      <c r="C1755" s="43"/>
      <c r="D1755" s="79" t="s">
        <v>1592</v>
      </c>
      <c r="E1755" s="95"/>
      <c r="F1755" s="39"/>
      <c r="G1755" s="40"/>
      <c r="H1755" s="41"/>
      <c r="I1755" s="42"/>
    </row>
    <row r="1756" spans="1:9" ht="25.5" x14ac:dyDescent="0.2">
      <c r="A1756" s="36"/>
      <c r="B1756" s="37" t="s">
        <v>1593</v>
      </c>
      <c r="C1756" s="43"/>
      <c r="D1756" s="79" t="s">
        <v>1594</v>
      </c>
      <c r="E1756" s="95"/>
      <c r="F1756" s="39"/>
      <c r="G1756" s="40"/>
      <c r="H1756" s="41"/>
      <c r="I1756" s="42"/>
    </row>
    <row r="1757" spans="1:9" ht="114.75" x14ac:dyDescent="0.2">
      <c r="A1757" s="36">
        <v>1387</v>
      </c>
      <c r="B1757" s="44" t="s">
        <v>1067</v>
      </c>
      <c r="C1757" s="49" t="s">
        <v>1068</v>
      </c>
      <c r="D1757" s="81" t="s">
        <v>1069</v>
      </c>
      <c r="E1757" s="96" t="s">
        <v>63</v>
      </c>
      <c r="F1757" s="46">
        <v>1</v>
      </c>
      <c r="G1757" s="47"/>
      <c r="H1757" s="52"/>
      <c r="I1757" s="42"/>
    </row>
    <row r="1758" spans="1:9" ht="89.25" x14ac:dyDescent="0.2">
      <c r="A1758" s="36">
        <v>1388</v>
      </c>
      <c r="B1758" s="44" t="s">
        <v>1070</v>
      </c>
      <c r="C1758" s="49" t="s">
        <v>1071</v>
      </c>
      <c r="D1758" s="81" t="s">
        <v>1072</v>
      </c>
      <c r="E1758" s="96" t="s">
        <v>63</v>
      </c>
      <c r="F1758" s="46">
        <v>1</v>
      </c>
      <c r="G1758" s="47"/>
      <c r="H1758" s="52"/>
      <c r="I1758" s="42"/>
    </row>
    <row r="1759" spans="1:9" ht="89.25" x14ac:dyDescent="0.2">
      <c r="A1759" s="36">
        <v>1389</v>
      </c>
      <c r="B1759" s="44" t="s">
        <v>1073</v>
      </c>
      <c r="C1759" s="49" t="s">
        <v>1074</v>
      </c>
      <c r="D1759" s="81" t="s">
        <v>1075</v>
      </c>
      <c r="E1759" s="96" t="s">
        <v>63</v>
      </c>
      <c r="F1759" s="46">
        <v>1</v>
      </c>
      <c r="G1759" s="47"/>
      <c r="H1759" s="52"/>
      <c r="I1759" s="42"/>
    </row>
    <row r="1760" spans="1:9" ht="76.5" x14ac:dyDescent="0.2">
      <c r="A1760" s="36">
        <v>1390</v>
      </c>
      <c r="B1760" s="44" t="s">
        <v>1076</v>
      </c>
      <c r="C1760" s="49" t="s">
        <v>1077</v>
      </c>
      <c r="D1760" s="81" t="s">
        <v>1078</v>
      </c>
      <c r="E1760" s="96" t="s">
        <v>63</v>
      </c>
      <c r="F1760" s="46">
        <v>1</v>
      </c>
      <c r="G1760" s="47"/>
      <c r="H1760" s="52"/>
      <c r="I1760" s="42"/>
    </row>
    <row r="1761" spans="1:9" ht="76.5" x14ac:dyDescent="0.2">
      <c r="A1761" s="36">
        <v>1391</v>
      </c>
      <c r="B1761" s="44" t="s">
        <v>1079</v>
      </c>
      <c r="C1761" s="49" t="s">
        <v>263</v>
      </c>
      <c r="D1761" s="81" t="s">
        <v>1080</v>
      </c>
      <c r="E1761" s="96" t="s">
        <v>63</v>
      </c>
      <c r="F1761" s="46">
        <v>2</v>
      </c>
      <c r="G1761" s="47"/>
      <c r="H1761" s="52"/>
      <c r="I1761" s="42"/>
    </row>
    <row r="1762" spans="1:9" ht="25.5" x14ac:dyDescent="0.2">
      <c r="A1762" s="36"/>
      <c r="B1762" s="37" t="s">
        <v>1595</v>
      </c>
      <c r="C1762" s="43"/>
      <c r="D1762" s="79" t="s">
        <v>1596</v>
      </c>
      <c r="E1762" s="95"/>
      <c r="F1762" s="39"/>
      <c r="G1762" s="40"/>
      <c r="H1762" s="41"/>
      <c r="I1762" s="42"/>
    </row>
    <row r="1763" spans="1:9" ht="89.25" x14ac:dyDescent="0.2">
      <c r="A1763" s="36">
        <v>1392</v>
      </c>
      <c r="B1763" s="44" t="s">
        <v>1083</v>
      </c>
      <c r="C1763" s="49" t="s">
        <v>1084</v>
      </c>
      <c r="D1763" s="81" t="s">
        <v>1085</v>
      </c>
      <c r="E1763" s="96" t="s">
        <v>63</v>
      </c>
      <c r="F1763" s="46">
        <v>1</v>
      </c>
      <c r="G1763" s="47"/>
      <c r="H1763" s="52"/>
      <c r="I1763" s="42"/>
    </row>
    <row r="1764" spans="1:9" ht="102" x14ac:dyDescent="0.2">
      <c r="A1764" s="36">
        <v>1393</v>
      </c>
      <c r="B1764" s="44" t="s">
        <v>1086</v>
      </c>
      <c r="C1764" s="49" t="s">
        <v>1087</v>
      </c>
      <c r="D1764" s="81" t="s">
        <v>1088</v>
      </c>
      <c r="E1764" s="96" t="s">
        <v>63</v>
      </c>
      <c r="F1764" s="46">
        <v>4</v>
      </c>
      <c r="G1764" s="47"/>
      <c r="H1764" s="52"/>
      <c r="I1764" s="42"/>
    </row>
    <row r="1765" spans="1:9" ht="25.5" x14ac:dyDescent="0.2">
      <c r="A1765" s="36"/>
      <c r="B1765" s="37" t="s">
        <v>1597</v>
      </c>
      <c r="C1765" s="43"/>
      <c r="D1765" s="79" t="s">
        <v>1598</v>
      </c>
      <c r="E1765" s="95"/>
      <c r="F1765" s="39"/>
      <c r="G1765" s="40"/>
      <c r="H1765" s="41"/>
      <c r="I1765" s="42"/>
    </row>
    <row r="1766" spans="1:9" ht="89.25" x14ac:dyDescent="0.2">
      <c r="A1766" s="36">
        <v>1394</v>
      </c>
      <c r="B1766" s="44" t="s">
        <v>267</v>
      </c>
      <c r="C1766" s="49" t="s">
        <v>268</v>
      </c>
      <c r="D1766" s="80" t="s">
        <v>269</v>
      </c>
      <c r="E1766" s="96" t="s">
        <v>63</v>
      </c>
      <c r="F1766" s="46">
        <v>1</v>
      </c>
      <c r="G1766" s="47"/>
      <c r="H1766" s="52"/>
      <c r="I1766" s="42"/>
    </row>
    <row r="1767" spans="1:9" ht="25.5" x14ac:dyDescent="0.2">
      <c r="A1767" s="36"/>
      <c r="B1767" s="37" t="s">
        <v>1599</v>
      </c>
      <c r="C1767" s="43"/>
      <c r="D1767" s="79" t="s">
        <v>1600</v>
      </c>
      <c r="E1767" s="95"/>
      <c r="F1767" s="39"/>
      <c r="G1767" s="40"/>
      <c r="H1767" s="41"/>
      <c r="I1767" s="42"/>
    </row>
    <row r="1768" spans="1:9" ht="89.25" x14ac:dyDescent="0.2">
      <c r="A1768" s="36">
        <v>1395</v>
      </c>
      <c r="B1768" s="44" t="s">
        <v>1093</v>
      </c>
      <c r="C1768" s="49" t="s">
        <v>1094</v>
      </c>
      <c r="D1768" s="81" t="s">
        <v>1095</v>
      </c>
      <c r="E1768" s="96" t="s">
        <v>63</v>
      </c>
      <c r="F1768" s="46">
        <v>1</v>
      </c>
      <c r="G1768" s="47"/>
      <c r="H1768" s="52"/>
      <c r="I1768" s="42"/>
    </row>
    <row r="1769" spans="1:9" ht="25.5" x14ac:dyDescent="0.2">
      <c r="A1769" s="36"/>
      <c r="B1769" s="37" t="s">
        <v>1601</v>
      </c>
      <c r="C1769" s="43"/>
      <c r="D1769" s="79" t="s">
        <v>1602</v>
      </c>
      <c r="E1769" s="95"/>
      <c r="F1769" s="39"/>
      <c r="G1769" s="40"/>
      <c r="H1769" s="41"/>
      <c r="I1769" s="42"/>
    </row>
    <row r="1770" spans="1:9" ht="89.25" x14ac:dyDescent="0.2">
      <c r="A1770" s="36">
        <v>1396</v>
      </c>
      <c r="B1770" s="44" t="s">
        <v>1098</v>
      </c>
      <c r="C1770" s="49" t="s">
        <v>1099</v>
      </c>
      <c r="D1770" s="81" t="s">
        <v>1100</v>
      </c>
      <c r="E1770" s="96" t="s">
        <v>63</v>
      </c>
      <c r="F1770" s="46">
        <v>1</v>
      </c>
      <c r="G1770" s="47"/>
      <c r="H1770" s="52"/>
      <c r="I1770" s="42"/>
    </row>
    <row r="1771" spans="1:9" ht="89.25" x14ac:dyDescent="0.2">
      <c r="A1771" s="36">
        <v>1397</v>
      </c>
      <c r="B1771" s="44" t="s">
        <v>1101</v>
      </c>
      <c r="C1771" s="49" t="s">
        <v>1102</v>
      </c>
      <c r="D1771" s="81" t="s">
        <v>1103</v>
      </c>
      <c r="E1771" s="96" t="s">
        <v>63</v>
      </c>
      <c r="F1771" s="46">
        <v>1</v>
      </c>
      <c r="G1771" s="47"/>
      <c r="H1771" s="52"/>
      <c r="I1771" s="42"/>
    </row>
    <row r="1772" spans="1:9" ht="89.25" x14ac:dyDescent="0.2">
      <c r="A1772" s="36">
        <v>1398</v>
      </c>
      <c r="B1772" s="44" t="s">
        <v>1104</v>
      </c>
      <c r="C1772" s="49" t="s">
        <v>1099</v>
      </c>
      <c r="D1772" s="81" t="s">
        <v>1105</v>
      </c>
      <c r="E1772" s="96" t="s">
        <v>63</v>
      </c>
      <c r="F1772" s="46">
        <v>1</v>
      </c>
      <c r="G1772" s="47"/>
      <c r="H1772" s="52"/>
      <c r="I1772" s="42"/>
    </row>
    <row r="1773" spans="1:9" ht="89.25" x14ac:dyDescent="0.2">
      <c r="A1773" s="36">
        <v>1399</v>
      </c>
      <c r="B1773" s="44" t="s">
        <v>1106</v>
      </c>
      <c r="C1773" s="49" t="s">
        <v>1099</v>
      </c>
      <c r="D1773" s="81" t="s">
        <v>1107</v>
      </c>
      <c r="E1773" s="96" t="s">
        <v>63</v>
      </c>
      <c r="F1773" s="46">
        <v>1</v>
      </c>
      <c r="G1773" s="47"/>
      <c r="H1773" s="52"/>
      <c r="I1773" s="42"/>
    </row>
    <row r="1774" spans="1:9" ht="25.5" x14ac:dyDescent="0.2">
      <c r="A1774" s="36"/>
      <c r="B1774" s="37" t="s">
        <v>1603</v>
      </c>
      <c r="C1774" s="43"/>
      <c r="D1774" s="79" t="s">
        <v>1604</v>
      </c>
      <c r="E1774" s="95"/>
      <c r="F1774" s="39"/>
      <c r="G1774" s="40"/>
      <c r="H1774" s="41"/>
      <c r="I1774" s="42"/>
    </row>
    <row r="1775" spans="1:9" ht="63.75" x14ac:dyDescent="0.2">
      <c r="A1775" s="36">
        <v>1400</v>
      </c>
      <c r="B1775" s="44" t="s">
        <v>1110</v>
      </c>
      <c r="C1775" s="49" t="s">
        <v>1111</v>
      </c>
      <c r="D1775" s="81" t="s">
        <v>1112</v>
      </c>
      <c r="E1775" s="96" t="s">
        <v>63</v>
      </c>
      <c r="F1775" s="46">
        <v>1</v>
      </c>
      <c r="G1775" s="47"/>
      <c r="H1775" s="52"/>
      <c r="I1775" s="42"/>
    </row>
    <row r="1776" spans="1:9" ht="63.75" x14ac:dyDescent="0.2">
      <c r="A1776" s="36">
        <v>1401</v>
      </c>
      <c r="B1776" s="44" t="s">
        <v>1113</v>
      </c>
      <c r="C1776" s="49" t="s">
        <v>1111</v>
      </c>
      <c r="D1776" s="81" t="s">
        <v>1114</v>
      </c>
      <c r="E1776" s="96" t="s">
        <v>63</v>
      </c>
      <c r="F1776" s="46">
        <v>1</v>
      </c>
      <c r="G1776" s="47"/>
      <c r="H1776" s="52"/>
      <c r="I1776" s="42"/>
    </row>
    <row r="1777" spans="1:9" ht="76.5" x14ac:dyDescent="0.2">
      <c r="A1777" s="36">
        <v>1402</v>
      </c>
      <c r="B1777" s="44" t="s">
        <v>1115</v>
      </c>
      <c r="C1777" s="49" t="s">
        <v>1111</v>
      </c>
      <c r="D1777" s="81" t="s">
        <v>1116</v>
      </c>
      <c r="E1777" s="96" t="s">
        <v>63</v>
      </c>
      <c r="F1777" s="46">
        <v>1</v>
      </c>
      <c r="G1777" s="47"/>
      <c r="H1777" s="52"/>
      <c r="I1777" s="42"/>
    </row>
    <row r="1778" spans="1:9" ht="63.75" x14ac:dyDescent="0.2">
      <c r="A1778" s="36">
        <v>1403</v>
      </c>
      <c r="B1778" s="44" t="s">
        <v>1117</v>
      </c>
      <c r="C1778" s="49" t="s">
        <v>1111</v>
      </c>
      <c r="D1778" s="81" t="s">
        <v>1118</v>
      </c>
      <c r="E1778" s="96" t="s">
        <v>63</v>
      </c>
      <c r="F1778" s="46">
        <v>1</v>
      </c>
      <c r="G1778" s="47"/>
      <c r="H1778" s="52"/>
      <c r="I1778" s="42"/>
    </row>
    <row r="1779" spans="1:9" ht="25.5" x14ac:dyDescent="0.2">
      <c r="A1779" s="36"/>
      <c r="B1779" s="37" t="s">
        <v>1605</v>
      </c>
      <c r="C1779" s="43"/>
      <c r="D1779" s="79" t="s">
        <v>1606</v>
      </c>
      <c r="E1779" s="95"/>
      <c r="F1779" s="39"/>
      <c r="G1779" s="40"/>
      <c r="H1779" s="41"/>
      <c r="I1779" s="42"/>
    </row>
    <row r="1780" spans="1:9" ht="140.25" x14ac:dyDescent="0.2">
      <c r="A1780" s="36">
        <v>1404</v>
      </c>
      <c r="B1780" s="44" t="s">
        <v>277</v>
      </c>
      <c r="C1780" s="49" t="s">
        <v>278</v>
      </c>
      <c r="D1780" s="80" t="s">
        <v>279</v>
      </c>
      <c r="E1780" s="96" t="s">
        <v>63</v>
      </c>
      <c r="F1780" s="46">
        <v>1</v>
      </c>
      <c r="G1780" s="47"/>
      <c r="H1780" s="52"/>
      <c r="I1780" s="42"/>
    </row>
    <row r="1781" spans="1:9" ht="114.75" x14ac:dyDescent="0.2">
      <c r="A1781" s="36">
        <v>1405</v>
      </c>
      <c r="B1781" s="44" t="s">
        <v>1121</v>
      </c>
      <c r="C1781" s="49" t="s">
        <v>1122</v>
      </c>
      <c r="D1781" s="81" t="s">
        <v>1123</v>
      </c>
      <c r="E1781" s="96" t="s">
        <v>63</v>
      </c>
      <c r="F1781" s="46">
        <v>1</v>
      </c>
      <c r="G1781" s="47"/>
      <c r="H1781" s="52"/>
      <c r="I1781" s="42"/>
    </row>
    <row r="1782" spans="1:9" ht="25.5" x14ac:dyDescent="0.2">
      <c r="A1782" s="36"/>
      <c r="B1782" s="37" t="s">
        <v>1607</v>
      </c>
      <c r="C1782" s="43"/>
      <c r="D1782" s="79" t="s">
        <v>1608</v>
      </c>
      <c r="E1782" s="95"/>
      <c r="F1782" s="39"/>
      <c r="G1782" s="40"/>
      <c r="H1782" s="41"/>
      <c r="I1782" s="42"/>
    </row>
    <row r="1783" spans="1:9" ht="63.75" x14ac:dyDescent="0.2">
      <c r="A1783" s="36">
        <v>1406</v>
      </c>
      <c r="B1783" s="44" t="s">
        <v>1126</v>
      </c>
      <c r="C1783" s="49" t="s">
        <v>1127</v>
      </c>
      <c r="D1783" s="81" t="s">
        <v>1128</v>
      </c>
      <c r="E1783" s="96" t="s">
        <v>63</v>
      </c>
      <c r="F1783" s="46">
        <v>1</v>
      </c>
      <c r="G1783" s="47"/>
      <c r="H1783" s="52"/>
      <c r="I1783" s="42"/>
    </row>
    <row r="1784" spans="1:9" ht="114.75" x14ac:dyDescent="0.2">
      <c r="A1784" s="36">
        <v>1407</v>
      </c>
      <c r="B1784" s="44" t="s">
        <v>282</v>
      </c>
      <c r="C1784" s="49" t="s">
        <v>283</v>
      </c>
      <c r="D1784" s="80" t="s">
        <v>284</v>
      </c>
      <c r="E1784" s="96" t="s">
        <v>63</v>
      </c>
      <c r="F1784" s="46">
        <v>1</v>
      </c>
      <c r="G1784" s="47"/>
      <c r="H1784" s="52"/>
      <c r="I1784" s="42"/>
    </row>
    <row r="1785" spans="1:9" ht="25.5" x14ac:dyDescent="0.2">
      <c r="A1785" s="36"/>
      <c r="B1785" s="37" t="s">
        <v>1609</v>
      </c>
      <c r="C1785" s="43"/>
      <c r="D1785" s="79" t="s">
        <v>1610</v>
      </c>
      <c r="E1785" s="95"/>
      <c r="F1785" s="39"/>
      <c r="G1785" s="40"/>
      <c r="H1785" s="41"/>
      <c r="I1785" s="42"/>
    </row>
    <row r="1786" spans="1:9" ht="51" x14ac:dyDescent="0.2">
      <c r="A1786" s="36">
        <v>1408</v>
      </c>
      <c r="B1786" s="44" t="s">
        <v>1131</v>
      </c>
      <c r="C1786" s="49" t="s">
        <v>1132</v>
      </c>
      <c r="D1786" s="81" t="s">
        <v>1133</v>
      </c>
      <c r="E1786" s="96" t="s">
        <v>1134</v>
      </c>
      <c r="F1786" s="46">
        <v>1</v>
      </c>
      <c r="G1786" s="47"/>
      <c r="H1786" s="52"/>
      <c r="I1786" s="42"/>
    </row>
    <row r="1787" spans="1:9" x14ac:dyDescent="0.2">
      <c r="A1787" s="36"/>
      <c r="B1787" s="37" t="s">
        <v>1611</v>
      </c>
      <c r="C1787" s="43"/>
      <c r="D1787" s="79" t="s">
        <v>1612</v>
      </c>
      <c r="E1787" s="95"/>
      <c r="F1787" s="39"/>
      <c r="G1787" s="40"/>
      <c r="H1787" s="41"/>
      <c r="I1787" s="42"/>
    </row>
    <row r="1788" spans="1:9" x14ac:dyDescent="0.2">
      <c r="A1788" s="36"/>
      <c r="B1788" s="37" t="s">
        <v>1613</v>
      </c>
      <c r="C1788" s="43"/>
      <c r="D1788" s="79" t="s">
        <v>1614</v>
      </c>
      <c r="E1788" s="95"/>
      <c r="F1788" s="39"/>
      <c r="G1788" s="40"/>
      <c r="H1788" s="41"/>
      <c r="I1788" s="42"/>
    </row>
    <row r="1789" spans="1:9" x14ac:dyDescent="0.2">
      <c r="A1789" s="36"/>
      <c r="B1789" s="37" t="s">
        <v>1615</v>
      </c>
      <c r="C1789" s="43"/>
      <c r="D1789" s="79" t="s">
        <v>1616</v>
      </c>
      <c r="E1789" s="95"/>
      <c r="F1789" s="39"/>
      <c r="G1789" s="40"/>
      <c r="H1789" s="41"/>
      <c r="I1789" s="42"/>
    </row>
    <row r="1790" spans="1:9" ht="76.5" x14ac:dyDescent="0.2">
      <c r="A1790" s="36">
        <v>1409</v>
      </c>
      <c r="B1790" s="44" t="s">
        <v>356</v>
      </c>
      <c r="C1790" s="49" t="s">
        <v>357</v>
      </c>
      <c r="D1790" s="81" t="s">
        <v>358</v>
      </c>
      <c r="E1790" s="96" t="s">
        <v>30</v>
      </c>
      <c r="F1790" s="46">
        <v>160</v>
      </c>
      <c r="G1790" s="47"/>
      <c r="H1790" s="52"/>
      <c r="I1790" s="42"/>
    </row>
    <row r="1791" spans="1:9" ht="127.5" x14ac:dyDescent="0.2">
      <c r="A1791" s="36">
        <v>1410</v>
      </c>
      <c r="B1791" s="44" t="s">
        <v>359</v>
      </c>
      <c r="C1791" s="49" t="s">
        <v>357</v>
      </c>
      <c r="D1791" s="81" t="s">
        <v>360</v>
      </c>
      <c r="E1791" s="96" t="s">
        <v>30</v>
      </c>
      <c r="F1791" s="46">
        <v>80</v>
      </c>
      <c r="G1791" s="47"/>
      <c r="H1791" s="52"/>
      <c r="I1791" s="42"/>
    </row>
    <row r="1792" spans="1:9" ht="114.75" x14ac:dyDescent="0.2">
      <c r="A1792" s="36">
        <v>1411</v>
      </c>
      <c r="B1792" s="44" t="s">
        <v>361</v>
      </c>
      <c r="C1792" s="49" t="s">
        <v>357</v>
      </c>
      <c r="D1792" s="81" t="s">
        <v>362</v>
      </c>
      <c r="E1792" s="96" t="s">
        <v>63</v>
      </c>
      <c r="F1792" s="46">
        <v>48</v>
      </c>
      <c r="G1792" s="47"/>
      <c r="H1792" s="52"/>
      <c r="I1792" s="42"/>
    </row>
    <row r="1793" spans="1:9" ht="114.75" x14ac:dyDescent="0.2">
      <c r="A1793" s="36">
        <v>1412</v>
      </c>
      <c r="B1793" s="44" t="s">
        <v>363</v>
      </c>
      <c r="C1793" s="49" t="s">
        <v>357</v>
      </c>
      <c r="D1793" s="81" t="s">
        <v>364</v>
      </c>
      <c r="E1793" s="96" t="s">
        <v>63</v>
      </c>
      <c r="F1793" s="46">
        <v>1</v>
      </c>
      <c r="G1793" s="47"/>
      <c r="H1793" s="52"/>
      <c r="I1793" s="42"/>
    </row>
    <row r="1794" spans="1:9" ht="140.25" x14ac:dyDescent="0.2">
      <c r="A1794" s="36">
        <v>1413</v>
      </c>
      <c r="B1794" s="44" t="s">
        <v>371</v>
      </c>
      <c r="C1794" s="49" t="s">
        <v>357</v>
      </c>
      <c r="D1794" s="81" t="s">
        <v>372</v>
      </c>
      <c r="E1794" s="96" t="s">
        <v>63</v>
      </c>
      <c r="F1794" s="46">
        <v>4</v>
      </c>
      <c r="G1794" s="47"/>
      <c r="H1794" s="52"/>
      <c r="I1794" s="42"/>
    </row>
    <row r="1795" spans="1:9" ht="153" x14ac:dyDescent="0.2">
      <c r="A1795" s="36">
        <v>1414</v>
      </c>
      <c r="B1795" s="44" t="s">
        <v>373</v>
      </c>
      <c r="C1795" s="49" t="s">
        <v>357</v>
      </c>
      <c r="D1795" s="81" t="s">
        <v>374</v>
      </c>
      <c r="E1795" s="96" t="s">
        <v>63</v>
      </c>
      <c r="F1795" s="46">
        <v>2</v>
      </c>
      <c r="G1795" s="47"/>
      <c r="H1795" s="52"/>
      <c r="I1795" s="42"/>
    </row>
    <row r="1796" spans="1:9" ht="153" x14ac:dyDescent="0.2">
      <c r="A1796" s="36">
        <v>1415</v>
      </c>
      <c r="B1796" s="44" t="s">
        <v>375</v>
      </c>
      <c r="C1796" s="49" t="s">
        <v>357</v>
      </c>
      <c r="D1796" s="81" t="s">
        <v>376</v>
      </c>
      <c r="E1796" s="96" t="s">
        <v>63</v>
      </c>
      <c r="F1796" s="46">
        <v>4</v>
      </c>
      <c r="G1796" s="47"/>
      <c r="H1796" s="52"/>
      <c r="I1796" s="42"/>
    </row>
    <row r="1797" spans="1:9" x14ac:dyDescent="0.2">
      <c r="A1797" s="36"/>
      <c r="B1797" s="37" t="s">
        <v>1617</v>
      </c>
      <c r="C1797" s="43"/>
      <c r="D1797" s="79" t="s">
        <v>1618</v>
      </c>
      <c r="E1797" s="95"/>
      <c r="F1797" s="39"/>
      <c r="G1797" s="40"/>
      <c r="H1797" s="41"/>
      <c r="I1797" s="42"/>
    </row>
    <row r="1798" spans="1:9" ht="165.75" x14ac:dyDescent="0.2">
      <c r="A1798" s="36">
        <v>1416</v>
      </c>
      <c r="B1798" s="44" t="s">
        <v>379</v>
      </c>
      <c r="C1798" s="49" t="s">
        <v>380</v>
      </c>
      <c r="D1798" s="81" t="s">
        <v>381</v>
      </c>
      <c r="E1798" s="96" t="s">
        <v>30</v>
      </c>
      <c r="F1798" s="46">
        <v>454.47</v>
      </c>
      <c r="G1798" s="47"/>
      <c r="H1798" s="52"/>
      <c r="I1798" s="42"/>
    </row>
    <row r="1799" spans="1:9" ht="165.75" x14ac:dyDescent="0.2">
      <c r="A1799" s="36">
        <v>1417</v>
      </c>
      <c r="B1799" s="44" t="s">
        <v>382</v>
      </c>
      <c r="C1799" s="49" t="s">
        <v>380</v>
      </c>
      <c r="D1799" s="81" t="s">
        <v>383</v>
      </c>
      <c r="E1799" s="96" t="s">
        <v>20</v>
      </c>
      <c r="F1799" s="46">
        <v>1011.62</v>
      </c>
      <c r="G1799" s="47"/>
      <c r="H1799" s="52"/>
      <c r="I1799" s="42"/>
    </row>
    <row r="1800" spans="1:9" ht="165.75" x14ac:dyDescent="0.2">
      <c r="A1800" s="36">
        <v>1418</v>
      </c>
      <c r="B1800" s="44" t="s">
        <v>384</v>
      </c>
      <c r="C1800" s="49" t="s">
        <v>380</v>
      </c>
      <c r="D1800" s="81" t="s">
        <v>385</v>
      </c>
      <c r="E1800" s="96" t="s">
        <v>20</v>
      </c>
      <c r="F1800" s="46">
        <v>42.49</v>
      </c>
      <c r="G1800" s="47"/>
      <c r="H1800" s="52"/>
      <c r="I1800" s="42"/>
    </row>
    <row r="1801" spans="1:9" ht="165.75" x14ac:dyDescent="0.2">
      <c r="A1801" s="36">
        <v>1419</v>
      </c>
      <c r="B1801" s="44" t="s">
        <v>386</v>
      </c>
      <c r="C1801" s="49" t="s">
        <v>380</v>
      </c>
      <c r="D1801" s="81" t="s">
        <v>387</v>
      </c>
      <c r="E1801" s="96" t="s">
        <v>20</v>
      </c>
      <c r="F1801" s="46">
        <v>163.61000000000001</v>
      </c>
      <c r="G1801" s="47"/>
      <c r="H1801" s="52"/>
      <c r="I1801" s="42"/>
    </row>
    <row r="1802" spans="1:9" ht="242.25" x14ac:dyDescent="0.2">
      <c r="A1802" s="36">
        <v>1420</v>
      </c>
      <c r="B1802" s="44" t="s">
        <v>388</v>
      </c>
      <c r="C1802" s="49" t="s">
        <v>389</v>
      </c>
      <c r="D1802" s="81" t="s">
        <v>390</v>
      </c>
      <c r="E1802" s="96" t="s">
        <v>20</v>
      </c>
      <c r="F1802" s="46">
        <v>1363.41</v>
      </c>
      <c r="G1802" s="47"/>
      <c r="H1802" s="52"/>
      <c r="I1802" s="42"/>
    </row>
    <row r="1803" spans="1:9" ht="204" x14ac:dyDescent="0.2">
      <c r="A1803" s="36">
        <v>1421</v>
      </c>
      <c r="B1803" s="44" t="s">
        <v>391</v>
      </c>
      <c r="C1803" s="49" t="s">
        <v>389</v>
      </c>
      <c r="D1803" s="81" t="s">
        <v>392</v>
      </c>
      <c r="E1803" s="96" t="s">
        <v>198</v>
      </c>
      <c r="F1803" s="46">
        <v>1363.41</v>
      </c>
      <c r="G1803" s="47"/>
      <c r="H1803" s="52"/>
      <c r="I1803" s="42"/>
    </row>
    <row r="1804" spans="1:9" ht="255" x14ac:dyDescent="0.2">
      <c r="A1804" s="36">
        <v>1422</v>
      </c>
      <c r="B1804" s="44" t="s">
        <v>393</v>
      </c>
      <c r="C1804" s="49" t="s">
        <v>389</v>
      </c>
      <c r="D1804" s="81" t="s">
        <v>394</v>
      </c>
      <c r="E1804" s="96" t="s">
        <v>30</v>
      </c>
      <c r="F1804" s="46">
        <v>23.86</v>
      </c>
      <c r="G1804" s="47"/>
      <c r="H1804" s="52"/>
      <c r="I1804" s="42"/>
    </row>
    <row r="1805" spans="1:9" x14ac:dyDescent="0.2">
      <c r="A1805" s="36"/>
      <c r="B1805" s="37" t="s">
        <v>1619</v>
      </c>
      <c r="C1805" s="43"/>
      <c r="D1805" s="79" t="s">
        <v>1620</v>
      </c>
      <c r="E1805" s="95"/>
      <c r="F1805" s="39"/>
      <c r="G1805" s="40"/>
      <c r="H1805" s="41"/>
      <c r="I1805" s="42"/>
    </row>
    <row r="1806" spans="1:9" ht="153" x14ac:dyDescent="0.2">
      <c r="A1806" s="36">
        <v>1423</v>
      </c>
      <c r="B1806" s="44" t="s">
        <v>397</v>
      </c>
      <c r="C1806" s="49" t="s">
        <v>398</v>
      </c>
      <c r="D1806" s="81" t="s">
        <v>399</v>
      </c>
      <c r="E1806" s="96" t="s">
        <v>20</v>
      </c>
      <c r="F1806" s="46">
        <v>4010.97</v>
      </c>
      <c r="G1806" s="47"/>
      <c r="H1806" s="52"/>
      <c r="I1806" s="42"/>
    </row>
    <row r="1807" spans="1:9" ht="178.5" x14ac:dyDescent="0.2">
      <c r="A1807" s="36">
        <v>1424</v>
      </c>
      <c r="B1807" s="44" t="s">
        <v>400</v>
      </c>
      <c r="C1807" s="49" t="s">
        <v>401</v>
      </c>
      <c r="D1807" s="81" t="s">
        <v>402</v>
      </c>
      <c r="E1807" s="96" t="s">
        <v>20</v>
      </c>
      <c r="F1807" s="46">
        <v>505.81</v>
      </c>
      <c r="G1807" s="47"/>
      <c r="H1807" s="52"/>
      <c r="I1807" s="42"/>
    </row>
    <row r="1808" spans="1:9" ht="165.75" x14ac:dyDescent="0.2">
      <c r="A1808" s="36">
        <v>1425</v>
      </c>
      <c r="B1808" s="44" t="s">
        <v>403</v>
      </c>
      <c r="C1808" s="49" t="s">
        <v>404</v>
      </c>
      <c r="D1808" s="81" t="s">
        <v>405</v>
      </c>
      <c r="E1808" s="96" t="s">
        <v>20</v>
      </c>
      <c r="F1808" s="46">
        <v>505.81</v>
      </c>
      <c r="G1808" s="47"/>
      <c r="H1808" s="52"/>
      <c r="I1808" s="42"/>
    </row>
    <row r="1809" spans="1:9" ht="191.25" x14ac:dyDescent="0.2">
      <c r="A1809" s="36">
        <v>1426</v>
      </c>
      <c r="B1809" s="44" t="s">
        <v>406</v>
      </c>
      <c r="C1809" s="49" t="s">
        <v>407</v>
      </c>
      <c r="D1809" s="81" t="s">
        <v>408</v>
      </c>
      <c r="E1809" s="96" t="s">
        <v>198</v>
      </c>
      <c r="F1809" s="46">
        <v>3372.08</v>
      </c>
      <c r="G1809" s="47"/>
      <c r="H1809" s="52"/>
      <c r="I1809" s="42"/>
    </row>
    <row r="1810" spans="1:9" x14ac:dyDescent="0.2">
      <c r="A1810" s="36"/>
      <c r="B1810" s="37" t="s">
        <v>1621</v>
      </c>
      <c r="C1810" s="43"/>
      <c r="D1810" s="79" t="s">
        <v>1622</v>
      </c>
      <c r="E1810" s="95"/>
      <c r="F1810" s="39"/>
      <c r="G1810" s="40"/>
      <c r="H1810" s="41"/>
      <c r="I1810" s="42"/>
    </row>
    <row r="1811" spans="1:9" ht="191.25" x14ac:dyDescent="0.2">
      <c r="A1811" s="36">
        <v>1427</v>
      </c>
      <c r="B1811" s="44" t="s">
        <v>411</v>
      </c>
      <c r="C1811" s="51" t="s">
        <v>47</v>
      </c>
      <c r="D1811" s="81" t="s">
        <v>412</v>
      </c>
      <c r="E1811" s="96" t="s">
        <v>20</v>
      </c>
      <c r="F1811" s="46">
        <v>8306.7999999999993</v>
      </c>
      <c r="G1811" s="47"/>
      <c r="H1811" s="52"/>
      <c r="I1811" s="42"/>
    </row>
    <row r="1812" spans="1:9" ht="165.75" x14ac:dyDescent="0.2">
      <c r="A1812" s="36">
        <v>1428</v>
      </c>
      <c r="B1812" s="44" t="s">
        <v>413</v>
      </c>
      <c r="C1812" s="51" t="s">
        <v>47</v>
      </c>
      <c r="D1812" s="81" t="s">
        <v>414</v>
      </c>
      <c r="E1812" s="96" t="s">
        <v>20</v>
      </c>
      <c r="F1812" s="46">
        <v>28159.439999999999</v>
      </c>
      <c r="G1812" s="47"/>
      <c r="H1812" s="52"/>
      <c r="I1812" s="42"/>
    </row>
    <row r="1813" spans="1:9" ht="165.75" x14ac:dyDescent="0.2">
      <c r="A1813" s="36">
        <v>1429</v>
      </c>
      <c r="B1813" s="44" t="s">
        <v>415</v>
      </c>
      <c r="C1813" s="51" t="s">
        <v>193</v>
      </c>
      <c r="D1813" s="81" t="s">
        <v>194</v>
      </c>
      <c r="E1813" s="96" t="s">
        <v>20</v>
      </c>
      <c r="F1813" s="46">
        <v>30486.45</v>
      </c>
      <c r="G1813" s="47"/>
      <c r="H1813" s="52"/>
      <c r="I1813" s="42"/>
    </row>
    <row r="1814" spans="1:9" ht="165.75" x14ac:dyDescent="0.2">
      <c r="A1814" s="36">
        <v>1430</v>
      </c>
      <c r="B1814" s="44" t="s">
        <v>416</v>
      </c>
      <c r="C1814" s="51" t="s">
        <v>290</v>
      </c>
      <c r="D1814" s="81" t="s">
        <v>291</v>
      </c>
      <c r="E1814" s="96" t="s">
        <v>20</v>
      </c>
      <c r="F1814" s="46">
        <v>13515.84</v>
      </c>
      <c r="G1814" s="47"/>
      <c r="H1814" s="52"/>
      <c r="I1814" s="42"/>
    </row>
    <row r="1815" spans="1:9" ht="204" x14ac:dyDescent="0.2">
      <c r="A1815" s="36">
        <v>1431</v>
      </c>
      <c r="B1815" s="44" t="s">
        <v>417</v>
      </c>
      <c r="C1815" s="49" t="s">
        <v>418</v>
      </c>
      <c r="D1815" s="81" t="s">
        <v>419</v>
      </c>
      <c r="E1815" s="96" t="s">
        <v>63</v>
      </c>
      <c r="F1815" s="46">
        <v>6</v>
      </c>
      <c r="G1815" s="47"/>
      <c r="H1815" s="52"/>
      <c r="I1815" s="42"/>
    </row>
    <row r="1816" spans="1:9" ht="331.5" x14ac:dyDescent="0.2">
      <c r="A1816" s="36">
        <v>1432</v>
      </c>
      <c r="B1816" s="44" t="s">
        <v>420</v>
      </c>
      <c r="C1816" s="49" t="s">
        <v>185</v>
      </c>
      <c r="D1816" s="81" t="s">
        <v>421</v>
      </c>
      <c r="E1816" s="96" t="s">
        <v>42</v>
      </c>
      <c r="F1816" s="46">
        <v>446370.98</v>
      </c>
      <c r="G1816" s="47"/>
      <c r="H1816" s="52"/>
      <c r="I1816" s="42"/>
    </row>
    <row r="1817" spans="1:9" ht="204" x14ac:dyDescent="0.2">
      <c r="A1817" s="36">
        <v>1433</v>
      </c>
      <c r="B1817" s="44" t="s">
        <v>422</v>
      </c>
      <c r="C1817" s="49" t="s">
        <v>423</v>
      </c>
      <c r="D1817" s="80" t="s">
        <v>424</v>
      </c>
      <c r="E1817" s="96" t="s">
        <v>63</v>
      </c>
      <c r="F1817" s="46">
        <v>348</v>
      </c>
      <c r="G1817" s="47"/>
      <c r="H1817" s="52"/>
      <c r="I1817" s="42"/>
    </row>
    <row r="1818" spans="1:9" ht="293.25" x14ac:dyDescent="0.2">
      <c r="A1818" s="36">
        <v>1434</v>
      </c>
      <c r="B1818" s="44" t="s">
        <v>425</v>
      </c>
      <c r="C1818" s="49" t="s">
        <v>185</v>
      </c>
      <c r="D1818" s="81" t="s">
        <v>426</v>
      </c>
      <c r="E1818" s="96" t="s">
        <v>42</v>
      </c>
      <c r="F1818" s="46">
        <v>7413.39</v>
      </c>
      <c r="G1818" s="47"/>
      <c r="H1818" s="52"/>
      <c r="I1818" s="42"/>
    </row>
    <row r="1819" spans="1:9" ht="25.5" x14ac:dyDescent="0.2">
      <c r="A1819" s="36"/>
      <c r="B1819" s="37" t="s">
        <v>1623</v>
      </c>
      <c r="C1819" s="43"/>
      <c r="D1819" s="79" t="s">
        <v>1624</v>
      </c>
      <c r="E1819" s="95"/>
      <c r="F1819" s="39"/>
      <c r="G1819" s="40"/>
      <c r="H1819" s="41"/>
      <c r="I1819" s="42"/>
    </row>
    <row r="1820" spans="1:9" ht="153" x14ac:dyDescent="0.2">
      <c r="A1820" s="36">
        <v>1435</v>
      </c>
      <c r="B1820" s="44" t="s">
        <v>429</v>
      </c>
      <c r="C1820" s="49" t="s">
        <v>430</v>
      </c>
      <c r="D1820" s="80" t="s">
        <v>431</v>
      </c>
      <c r="E1820" s="96" t="s">
        <v>94</v>
      </c>
      <c r="F1820" s="46">
        <v>550</v>
      </c>
      <c r="G1820" s="47"/>
      <c r="H1820" s="52"/>
      <c r="I1820" s="42"/>
    </row>
    <row r="1821" spans="1:9" ht="153" x14ac:dyDescent="0.2">
      <c r="A1821" s="36">
        <v>1436</v>
      </c>
      <c r="B1821" s="44" t="s">
        <v>432</v>
      </c>
      <c r="C1821" s="49" t="s">
        <v>433</v>
      </c>
      <c r="D1821" s="80" t="s">
        <v>434</v>
      </c>
      <c r="E1821" s="96" t="s">
        <v>94</v>
      </c>
      <c r="F1821" s="46">
        <v>550</v>
      </c>
      <c r="G1821" s="47"/>
      <c r="H1821" s="52"/>
      <c r="I1821" s="42"/>
    </row>
    <row r="1822" spans="1:9" ht="140.25" x14ac:dyDescent="0.2">
      <c r="A1822" s="36">
        <v>1437</v>
      </c>
      <c r="B1822" s="44" t="s">
        <v>435</v>
      </c>
      <c r="C1822" s="49" t="s">
        <v>430</v>
      </c>
      <c r="D1822" s="80" t="s">
        <v>436</v>
      </c>
      <c r="E1822" s="96" t="s">
        <v>94</v>
      </c>
      <c r="F1822" s="46">
        <v>550</v>
      </c>
      <c r="G1822" s="47"/>
      <c r="H1822" s="52"/>
      <c r="I1822" s="42"/>
    </row>
    <row r="1823" spans="1:9" x14ac:dyDescent="0.2">
      <c r="A1823" s="36"/>
      <c r="B1823" s="37" t="s">
        <v>1625</v>
      </c>
      <c r="C1823" s="43"/>
      <c r="D1823" s="79" t="s">
        <v>1626</v>
      </c>
      <c r="E1823" s="95"/>
      <c r="F1823" s="39"/>
      <c r="G1823" s="40"/>
      <c r="H1823" s="41"/>
      <c r="I1823" s="42"/>
    </row>
    <row r="1824" spans="1:9" x14ac:dyDescent="0.2">
      <c r="A1824" s="36"/>
      <c r="B1824" s="37" t="s">
        <v>1627</v>
      </c>
      <c r="C1824" s="43"/>
      <c r="D1824" s="79" t="s">
        <v>1628</v>
      </c>
      <c r="E1824" s="95"/>
      <c r="F1824" s="39"/>
      <c r="G1824" s="40"/>
      <c r="H1824" s="41"/>
      <c r="I1824" s="42"/>
    </row>
    <row r="1825" spans="1:9" ht="267.75" x14ac:dyDescent="0.2">
      <c r="A1825" s="36">
        <v>1438</v>
      </c>
      <c r="B1825" s="44" t="s">
        <v>441</v>
      </c>
      <c r="C1825" s="49" t="s">
        <v>442</v>
      </c>
      <c r="D1825" s="80" t="s">
        <v>443</v>
      </c>
      <c r="E1825" s="96" t="s">
        <v>30</v>
      </c>
      <c r="F1825" s="46">
        <v>212.58</v>
      </c>
      <c r="G1825" s="47"/>
      <c r="H1825" s="52"/>
      <c r="I1825" s="42"/>
    </row>
    <row r="1826" spans="1:9" ht="267.75" x14ac:dyDescent="0.2">
      <c r="A1826" s="36">
        <v>1439</v>
      </c>
      <c r="B1826" s="44" t="s">
        <v>444</v>
      </c>
      <c r="C1826" s="49" t="s">
        <v>445</v>
      </c>
      <c r="D1826" s="80" t="s">
        <v>446</v>
      </c>
      <c r="E1826" s="96" t="s">
        <v>30</v>
      </c>
      <c r="F1826" s="46">
        <v>311.08</v>
      </c>
      <c r="G1826" s="47"/>
      <c r="H1826" s="52"/>
      <c r="I1826" s="42"/>
    </row>
    <row r="1827" spans="1:9" ht="153" x14ac:dyDescent="0.2">
      <c r="A1827" s="36">
        <v>1440</v>
      </c>
      <c r="B1827" s="44" t="s">
        <v>447</v>
      </c>
      <c r="C1827" s="49" t="s">
        <v>401</v>
      </c>
      <c r="D1827" s="81" t="s">
        <v>448</v>
      </c>
      <c r="E1827" s="96" t="s">
        <v>20</v>
      </c>
      <c r="F1827" s="46">
        <v>559.94000000000005</v>
      </c>
      <c r="G1827" s="47"/>
      <c r="H1827" s="52"/>
      <c r="I1827" s="42"/>
    </row>
    <row r="1828" spans="1:9" ht="165.75" x14ac:dyDescent="0.2">
      <c r="A1828" s="36">
        <v>1441</v>
      </c>
      <c r="B1828" s="44" t="s">
        <v>449</v>
      </c>
      <c r="C1828" s="51" t="s">
        <v>47</v>
      </c>
      <c r="D1828" s="81" t="s">
        <v>450</v>
      </c>
      <c r="E1828" s="96" t="s">
        <v>20</v>
      </c>
      <c r="F1828" s="46">
        <v>1955.74</v>
      </c>
      <c r="G1828" s="47"/>
      <c r="H1828" s="52"/>
      <c r="I1828" s="42"/>
    </row>
    <row r="1829" spans="1:9" ht="165.75" x14ac:dyDescent="0.2">
      <c r="A1829" s="36">
        <v>1442</v>
      </c>
      <c r="B1829" s="44" t="s">
        <v>451</v>
      </c>
      <c r="C1829" s="51" t="s">
        <v>47</v>
      </c>
      <c r="D1829" s="81" t="s">
        <v>452</v>
      </c>
      <c r="E1829" s="96" t="s">
        <v>20</v>
      </c>
      <c r="F1829" s="46">
        <v>8010.31</v>
      </c>
      <c r="G1829" s="47"/>
      <c r="H1829" s="52"/>
      <c r="I1829" s="42"/>
    </row>
    <row r="1830" spans="1:9" ht="191.25" x14ac:dyDescent="0.2">
      <c r="A1830" s="36">
        <v>1443</v>
      </c>
      <c r="B1830" s="44" t="s">
        <v>453</v>
      </c>
      <c r="C1830" s="49" t="s">
        <v>40</v>
      </c>
      <c r="D1830" s="81" t="s">
        <v>454</v>
      </c>
      <c r="E1830" s="96" t="s">
        <v>42</v>
      </c>
      <c r="F1830" s="46">
        <v>1098570.8999999999</v>
      </c>
      <c r="G1830" s="47"/>
      <c r="H1830" s="52"/>
      <c r="I1830" s="42"/>
    </row>
    <row r="1831" spans="1:9" ht="178.5" x14ac:dyDescent="0.2">
      <c r="A1831" s="36">
        <v>1444</v>
      </c>
      <c r="B1831" s="44" t="s">
        <v>455</v>
      </c>
      <c r="C1831" s="49" t="s">
        <v>44</v>
      </c>
      <c r="D1831" s="81" t="s">
        <v>456</v>
      </c>
      <c r="E1831" s="96" t="s">
        <v>20</v>
      </c>
      <c r="F1831" s="46">
        <v>9966.0499999999993</v>
      </c>
      <c r="G1831" s="47"/>
      <c r="H1831" s="52"/>
      <c r="I1831" s="42"/>
    </row>
    <row r="1832" spans="1:9" ht="229.5" x14ac:dyDescent="0.2">
      <c r="A1832" s="36">
        <v>1445</v>
      </c>
      <c r="B1832" s="44" t="s">
        <v>457</v>
      </c>
      <c r="C1832" s="49" t="s">
        <v>458</v>
      </c>
      <c r="D1832" s="80" t="s">
        <v>459</v>
      </c>
      <c r="E1832" s="96" t="s">
        <v>42</v>
      </c>
      <c r="F1832" s="46">
        <v>16555.91</v>
      </c>
      <c r="G1832" s="47"/>
      <c r="H1832" s="52"/>
      <c r="I1832" s="42"/>
    </row>
    <row r="1833" spans="1:9" x14ac:dyDescent="0.2">
      <c r="A1833" s="36"/>
      <c r="B1833" s="37" t="s">
        <v>1629</v>
      </c>
      <c r="C1833" s="43"/>
      <c r="D1833" s="79" t="s">
        <v>1630</v>
      </c>
      <c r="E1833" s="95"/>
      <c r="F1833" s="39"/>
      <c r="G1833" s="40"/>
      <c r="H1833" s="41"/>
      <c r="I1833" s="42"/>
    </row>
    <row r="1834" spans="1:9" ht="127.5" x14ac:dyDescent="0.2">
      <c r="A1834" s="36">
        <v>1446</v>
      </c>
      <c r="B1834" s="44" t="s">
        <v>462</v>
      </c>
      <c r="C1834" s="49" t="s">
        <v>463</v>
      </c>
      <c r="D1834" s="81" t="s">
        <v>464</v>
      </c>
      <c r="E1834" s="96" t="s">
        <v>20</v>
      </c>
      <c r="F1834" s="46">
        <v>488.17</v>
      </c>
      <c r="G1834" s="47"/>
      <c r="H1834" s="52"/>
      <c r="I1834" s="42"/>
    </row>
    <row r="1835" spans="1:9" ht="216.75" x14ac:dyDescent="0.2">
      <c r="A1835" s="36">
        <v>1447</v>
      </c>
      <c r="B1835" s="44" t="s">
        <v>465</v>
      </c>
      <c r="C1835" s="49" t="s">
        <v>466</v>
      </c>
      <c r="D1835" s="81" t="s">
        <v>467</v>
      </c>
      <c r="E1835" s="96" t="s">
        <v>198</v>
      </c>
      <c r="F1835" s="46">
        <v>6363.17</v>
      </c>
      <c r="G1835" s="47"/>
      <c r="H1835" s="52"/>
      <c r="I1835" s="42"/>
    </row>
    <row r="1836" spans="1:9" ht="153" x14ac:dyDescent="0.2">
      <c r="A1836" s="36">
        <v>1448</v>
      </c>
      <c r="B1836" s="44" t="s">
        <v>468</v>
      </c>
      <c r="C1836" s="49" t="s">
        <v>469</v>
      </c>
      <c r="D1836" s="81" t="s">
        <v>470</v>
      </c>
      <c r="E1836" s="96" t="s">
        <v>30</v>
      </c>
      <c r="F1836" s="46">
        <v>215.6</v>
      </c>
      <c r="G1836" s="47"/>
      <c r="H1836" s="52"/>
      <c r="I1836" s="42"/>
    </row>
    <row r="1837" spans="1:9" ht="153" x14ac:dyDescent="0.2">
      <c r="A1837" s="36">
        <v>1449</v>
      </c>
      <c r="B1837" s="44" t="s">
        <v>471</v>
      </c>
      <c r="C1837" s="49" t="s">
        <v>469</v>
      </c>
      <c r="D1837" s="81" t="s">
        <v>472</v>
      </c>
      <c r="E1837" s="96" t="s">
        <v>30</v>
      </c>
      <c r="F1837" s="46">
        <v>215.6</v>
      </c>
      <c r="G1837" s="47"/>
      <c r="H1837" s="52"/>
      <c r="I1837" s="42"/>
    </row>
    <row r="1838" spans="1:9" ht="178.5" x14ac:dyDescent="0.2">
      <c r="A1838" s="36">
        <v>1450</v>
      </c>
      <c r="B1838" s="44" t="s">
        <v>473</v>
      </c>
      <c r="C1838" s="49" t="s">
        <v>474</v>
      </c>
      <c r="D1838" s="80" t="s">
        <v>475</v>
      </c>
      <c r="E1838" s="96" t="s">
        <v>198</v>
      </c>
      <c r="F1838" s="46">
        <v>2112.88</v>
      </c>
      <c r="G1838" s="47"/>
      <c r="H1838" s="52"/>
      <c r="I1838" s="42"/>
    </row>
    <row r="1839" spans="1:9" ht="191.25" x14ac:dyDescent="0.2">
      <c r="A1839" s="36">
        <v>1451</v>
      </c>
      <c r="B1839" s="44" t="s">
        <v>476</v>
      </c>
      <c r="C1839" s="49" t="s">
        <v>44</v>
      </c>
      <c r="D1839" s="81" t="s">
        <v>477</v>
      </c>
      <c r="E1839" s="96" t="s">
        <v>20</v>
      </c>
      <c r="F1839" s="46">
        <v>359.29</v>
      </c>
      <c r="G1839" s="47"/>
      <c r="H1839" s="52"/>
      <c r="I1839" s="42"/>
    </row>
    <row r="1840" spans="1:9" ht="242.25" x14ac:dyDescent="0.2">
      <c r="A1840" s="36">
        <v>1452</v>
      </c>
      <c r="B1840" s="44" t="s">
        <v>478</v>
      </c>
      <c r="C1840" s="43" t="s">
        <v>40</v>
      </c>
      <c r="D1840" s="81" t="s">
        <v>479</v>
      </c>
      <c r="E1840" s="96" t="s">
        <v>63</v>
      </c>
      <c r="F1840" s="46">
        <v>59</v>
      </c>
      <c r="G1840" s="47"/>
      <c r="H1840" s="52"/>
      <c r="I1840" s="42"/>
    </row>
    <row r="1841" spans="1:9" ht="242.25" x14ac:dyDescent="0.2">
      <c r="A1841" s="36">
        <v>1453</v>
      </c>
      <c r="B1841" s="44" t="s">
        <v>480</v>
      </c>
      <c r="C1841" s="43" t="s">
        <v>40</v>
      </c>
      <c r="D1841" s="81" t="s">
        <v>481</v>
      </c>
      <c r="E1841" s="96" t="s">
        <v>63</v>
      </c>
      <c r="F1841" s="46">
        <v>1010</v>
      </c>
      <c r="G1841" s="47"/>
      <c r="H1841" s="52"/>
      <c r="I1841" s="42"/>
    </row>
    <row r="1842" spans="1:9" ht="204" x14ac:dyDescent="0.2">
      <c r="A1842" s="36">
        <v>1454</v>
      </c>
      <c r="B1842" s="44" t="s">
        <v>482</v>
      </c>
      <c r="C1842" s="49" t="s">
        <v>40</v>
      </c>
      <c r="D1842" s="81" t="s">
        <v>483</v>
      </c>
      <c r="E1842" s="96" t="s">
        <v>42</v>
      </c>
      <c r="F1842" s="46">
        <v>354094.91</v>
      </c>
      <c r="G1842" s="47"/>
      <c r="H1842" s="52"/>
      <c r="I1842" s="42"/>
    </row>
    <row r="1843" spans="1:9" ht="191.25" x14ac:dyDescent="0.2">
      <c r="A1843" s="36">
        <v>1455</v>
      </c>
      <c r="B1843" s="44" t="s">
        <v>484</v>
      </c>
      <c r="C1843" s="49" t="s">
        <v>44</v>
      </c>
      <c r="D1843" s="81" t="s">
        <v>485</v>
      </c>
      <c r="E1843" s="96" t="s">
        <v>20</v>
      </c>
      <c r="F1843" s="46">
        <v>4084.54</v>
      </c>
      <c r="G1843" s="47"/>
      <c r="H1843" s="52"/>
      <c r="I1843" s="42"/>
    </row>
    <row r="1844" spans="1:9" ht="216.75" x14ac:dyDescent="0.2">
      <c r="A1844" s="36">
        <v>1456</v>
      </c>
      <c r="B1844" s="44" t="s">
        <v>486</v>
      </c>
      <c r="C1844" s="43" t="s">
        <v>211</v>
      </c>
      <c r="D1844" s="81" t="s">
        <v>487</v>
      </c>
      <c r="E1844" s="96" t="s">
        <v>198</v>
      </c>
      <c r="F1844" s="46">
        <v>1084.47</v>
      </c>
      <c r="G1844" s="47"/>
      <c r="H1844" s="52"/>
      <c r="I1844" s="42"/>
    </row>
    <row r="1845" spans="1:9" ht="242.25" x14ac:dyDescent="0.2">
      <c r="A1845" s="36">
        <v>1457</v>
      </c>
      <c r="B1845" s="44" t="s">
        <v>488</v>
      </c>
      <c r="C1845" s="49" t="s">
        <v>185</v>
      </c>
      <c r="D1845" s="81" t="s">
        <v>489</v>
      </c>
      <c r="E1845" s="96" t="s">
        <v>42</v>
      </c>
      <c r="F1845" s="46">
        <v>27624.53</v>
      </c>
      <c r="G1845" s="47"/>
      <c r="H1845" s="52"/>
      <c r="I1845" s="42"/>
    </row>
    <row r="1846" spans="1:9" ht="229.5" x14ac:dyDescent="0.2">
      <c r="A1846" s="36">
        <v>1458</v>
      </c>
      <c r="B1846" s="44" t="s">
        <v>490</v>
      </c>
      <c r="C1846" s="43" t="s">
        <v>40</v>
      </c>
      <c r="D1846" s="81" t="s">
        <v>491</v>
      </c>
      <c r="E1846" s="96" t="s">
        <v>63</v>
      </c>
      <c r="F1846" s="46">
        <v>428</v>
      </c>
      <c r="G1846" s="47"/>
      <c r="H1846" s="52"/>
      <c r="I1846" s="42"/>
    </row>
    <row r="1847" spans="1:9" ht="229.5" x14ac:dyDescent="0.2">
      <c r="A1847" s="36">
        <v>1459</v>
      </c>
      <c r="B1847" s="44" t="s">
        <v>492</v>
      </c>
      <c r="C1847" s="43" t="s">
        <v>40</v>
      </c>
      <c r="D1847" s="81" t="s">
        <v>493</v>
      </c>
      <c r="E1847" s="96" t="s">
        <v>63</v>
      </c>
      <c r="F1847" s="46">
        <v>252</v>
      </c>
      <c r="G1847" s="47"/>
      <c r="H1847" s="52"/>
      <c r="I1847" s="42"/>
    </row>
    <row r="1848" spans="1:9" ht="229.5" x14ac:dyDescent="0.2">
      <c r="A1848" s="36">
        <v>1460</v>
      </c>
      <c r="B1848" s="44" t="s">
        <v>494</v>
      </c>
      <c r="C1848" s="43" t="s">
        <v>40</v>
      </c>
      <c r="D1848" s="81" t="s">
        <v>495</v>
      </c>
      <c r="E1848" s="96" t="s">
        <v>63</v>
      </c>
      <c r="F1848" s="46">
        <v>252</v>
      </c>
      <c r="G1848" s="47"/>
      <c r="H1848" s="52"/>
      <c r="I1848" s="42"/>
    </row>
    <row r="1849" spans="1:9" ht="204" x14ac:dyDescent="0.2">
      <c r="A1849" s="36">
        <v>1461</v>
      </c>
      <c r="B1849" s="44" t="s">
        <v>496</v>
      </c>
      <c r="C1849" s="49" t="s">
        <v>40</v>
      </c>
      <c r="D1849" s="81" t="s">
        <v>497</v>
      </c>
      <c r="E1849" s="96" t="s">
        <v>42</v>
      </c>
      <c r="F1849" s="46">
        <v>23486.1</v>
      </c>
      <c r="G1849" s="47"/>
      <c r="H1849" s="52"/>
      <c r="I1849" s="42"/>
    </row>
    <row r="1850" spans="1:9" ht="191.25" x14ac:dyDescent="0.2">
      <c r="A1850" s="36">
        <v>1462</v>
      </c>
      <c r="B1850" s="44" t="s">
        <v>498</v>
      </c>
      <c r="C1850" s="49" t="s">
        <v>44</v>
      </c>
      <c r="D1850" s="81" t="s">
        <v>499</v>
      </c>
      <c r="E1850" s="96" t="s">
        <v>20</v>
      </c>
      <c r="F1850" s="46">
        <v>221.5</v>
      </c>
      <c r="G1850" s="47"/>
      <c r="H1850" s="52"/>
      <c r="I1850" s="42"/>
    </row>
    <row r="1851" spans="1:9" ht="216.75" x14ac:dyDescent="0.2">
      <c r="A1851" s="36">
        <v>1463</v>
      </c>
      <c r="B1851" s="44" t="s">
        <v>500</v>
      </c>
      <c r="C1851" s="43" t="s">
        <v>211</v>
      </c>
      <c r="D1851" s="81" t="s">
        <v>501</v>
      </c>
      <c r="E1851" s="96" t="s">
        <v>198</v>
      </c>
      <c r="F1851" s="46">
        <v>398.42</v>
      </c>
      <c r="G1851" s="47"/>
      <c r="H1851" s="52"/>
      <c r="I1851" s="42"/>
    </row>
    <row r="1852" spans="1:9" x14ac:dyDescent="0.2">
      <c r="A1852" s="36"/>
      <c r="B1852" s="37" t="s">
        <v>1631</v>
      </c>
      <c r="C1852" s="43"/>
      <c r="D1852" s="79" t="s">
        <v>1632</v>
      </c>
      <c r="E1852" s="95"/>
      <c r="F1852" s="39"/>
      <c r="G1852" s="40"/>
      <c r="H1852" s="41"/>
      <c r="I1852" s="42"/>
    </row>
    <row r="1853" spans="1:9" ht="255" x14ac:dyDescent="0.2">
      <c r="A1853" s="36">
        <v>1464</v>
      </c>
      <c r="B1853" s="44" t="s">
        <v>504</v>
      </c>
      <c r="C1853" s="43" t="s">
        <v>211</v>
      </c>
      <c r="D1853" s="81" t="s">
        <v>505</v>
      </c>
      <c r="E1853" s="96" t="s">
        <v>198</v>
      </c>
      <c r="F1853" s="46">
        <v>737.59</v>
      </c>
      <c r="G1853" s="47"/>
      <c r="H1853" s="52"/>
      <c r="I1853" s="42"/>
    </row>
    <row r="1854" spans="1:9" ht="242.25" x14ac:dyDescent="0.2">
      <c r="A1854" s="36">
        <v>1465</v>
      </c>
      <c r="B1854" s="44" t="s">
        <v>506</v>
      </c>
      <c r="C1854" s="49" t="s">
        <v>40</v>
      </c>
      <c r="D1854" s="81" t="s">
        <v>507</v>
      </c>
      <c r="E1854" s="96" t="s">
        <v>42</v>
      </c>
      <c r="F1854" s="46">
        <v>27916.61</v>
      </c>
      <c r="G1854" s="47"/>
      <c r="H1854" s="52"/>
      <c r="I1854" s="42"/>
    </row>
    <row r="1855" spans="1:9" ht="216.75" x14ac:dyDescent="0.2">
      <c r="A1855" s="36">
        <v>1466</v>
      </c>
      <c r="B1855" s="44" t="s">
        <v>508</v>
      </c>
      <c r="C1855" s="49" t="s">
        <v>44</v>
      </c>
      <c r="D1855" s="81" t="s">
        <v>509</v>
      </c>
      <c r="E1855" s="96" t="s">
        <v>20</v>
      </c>
      <c r="F1855" s="46">
        <v>185.22</v>
      </c>
      <c r="G1855" s="47"/>
      <c r="H1855" s="52"/>
      <c r="I1855" s="42"/>
    </row>
    <row r="1856" spans="1:9" ht="255" x14ac:dyDescent="0.2">
      <c r="A1856" s="36">
        <v>1467</v>
      </c>
      <c r="B1856" s="44" t="s">
        <v>510</v>
      </c>
      <c r="C1856" s="43" t="s">
        <v>211</v>
      </c>
      <c r="D1856" s="81" t="s">
        <v>511</v>
      </c>
      <c r="E1856" s="96" t="s">
        <v>198</v>
      </c>
      <c r="F1856" s="46">
        <v>107.2</v>
      </c>
      <c r="G1856" s="47"/>
      <c r="H1856" s="52"/>
      <c r="I1856" s="42"/>
    </row>
    <row r="1857" spans="1:9" ht="242.25" x14ac:dyDescent="0.2">
      <c r="A1857" s="36">
        <v>1468</v>
      </c>
      <c r="B1857" s="44" t="s">
        <v>512</v>
      </c>
      <c r="C1857" s="49" t="s">
        <v>40</v>
      </c>
      <c r="D1857" s="81" t="s">
        <v>513</v>
      </c>
      <c r="E1857" s="96" t="s">
        <v>42</v>
      </c>
      <c r="F1857" s="46">
        <v>2471.4</v>
      </c>
      <c r="G1857" s="47"/>
      <c r="H1857" s="52"/>
      <c r="I1857" s="42"/>
    </row>
    <row r="1858" spans="1:9" ht="216.75" x14ac:dyDescent="0.2">
      <c r="A1858" s="36">
        <v>1469</v>
      </c>
      <c r="B1858" s="44" t="s">
        <v>514</v>
      </c>
      <c r="C1858" s="49" t="s">
        <v>44</v>
      </c>
      <c r="D1858" s="81" t="s">
        <v>515</v>
      </c>
      <c r="E1858" s="96" t="s">
        <v>20</v>
      </c>
      <c r="F1858" s="46">
        <v>17.23</v>
      </c>
      <c r="G1858" s="47"/>
      <c r="H1858" s="52"/>
      <c r="I1858" s="42"/>
    </row>
    <row r="1859" spans="1:9" ht="216.75" x14ac:dyDescent="0.2">
      <c r="A1859" s="36">
        <v>1470</v>
      </c>
      <c r="B1859" s="44" t="s">
        <v>516</v>
      </c>
      <c r="C1859" s="43" t="s">
        <v>211</v>
      </c>
      <c r="D1859" s="81" t="s">
        <v>517</v>
      </c>
      <c r="E1859" s="96" t="s">
        <v>198</v>
      </c>
      <c r="F1859" s="46">
        <v>71.36</v>
      </c>
      <c r="G1859" s="47"/>
      <c r="H1859" s="52"/>
      <c r="I1859" s="42"/>
    </row>
    <row r="1860" spans="1:9" ht="204" x14ac:dyDescent="0.2">
      <c r="A1860" s="36">
        <v>1471</v>
      </c>
      <c r="B1860" s="44" t="s">
        <v>518</v>
      </c>
      <c r="C1860" s="49" t="s">
        <v>40</v>
      </c>
      <c r="D1860" s="81" t="s">
        <v>519</v>
      </c>
      <c r="E1860" s="96" t="s">
        <v>42</v>
      </c>
      <c r="F1860" s="46">
        <v>1051.9100000000001</v>
      </c>
      <c r="G1860" s="47"/>
      <c r="H1860" s="52"/>
      <c r="I1860" s="42"/>
    </row>
    <row r="1861" spans="1:9" ht="191.25" x14ac:dyDescent="0.2">
      <c r="A1861" s="36">
        <v>1472</v>
      </c>
      <c r="B1861" s="44" t="s">
        <v>520</v>
      </c>
      <c r="C1861" s="49" t="s">
        <v>44</v>
      </c>
      <c r="D1861" s="81" t="s">
        <v>521</v>
      </c>
      <c r="E1861" s="96" t="s">
        <v>20</v>
      </c>
      <c r="F1861" s="46">
        <v>13.78</v>
      </c>
      <c r="G1861" s="47"/>
      <c r="H1861" s="52"/>
      <c r="I1861" s="42"/>
    </row>
    <row r="1862" spans="1:9" ht="204" x14ac:dyDescent="0.2">
      <c r="A1862" s="36">
        <v>1473</v>
      </c>
      <c r="B1862" s="44" t="s">
        <v>522</v>
      </c>
      <c r="C1862" s="49" t="s">
        <v>185</v>
      </c>
      <c r="D1862" s="81" t="s">
        <v>523</v>
      </c>
      <c r="E1862" s="96" t="s">
        <v>42</v>
      </c>
      <c r="F1862" s="46">
        <v>490.32</v>
      </c>
      <c r="G1862" s="47"/>
      <c r="H1862" s="52"/>
      <c r="I1862" s="42"/>
    </row>
    <row r="1863" spans="1:9" ht="331.5" x14ac:dyDescent="0.2">
      <c r="A1863" s="36">
        <v>1474</v>
      </c>
      <c r="B1863" s="44" t="s">
        <v>524</v>
      </c>
      <c r="C1863" s="51" t="s">
        <v>525</v>
      </c>
      <c r="D1863" s="80" t="s">
        <v>526</v>
      </c>
      <c r="E1863" s="96" t="s">
        <v>198</v>
      </c>
      <c r="F1863" s="46">
        <v>1121.8900000000001</v>
      </c>
      <c r="G1863" s="47"/>
      <c r="H1863" s="52"/>
      <c r="I1863" s="42"/>
    </row>
    <row r="1864" spans="1:9" ht="204" x14ac:dyDescent="0.2">
      <c r="A1864" s="36">
        <v>1475</v>
      </c>
      <c r="B1864" s="44" t="s">
        <v>527</v>
      </c>
      <c r="C1864" s="49" t="s">
        <v>40</v>
      </c>
      <c r="D1864" s="81" t="s">
        <v>528</v>
      </c>
      <c r="E1864" s="96" t="s">
        <v>42</v>
      </c>
      <c r="F1864" s="46">
        <v>13796.53</v>
      </c>
      <c r="G1864" s="47"/>
      <c r="H1864" s="52"/>
      <c r="I1864" s="42"/>
    </row>
    <row r="1865" spans="1:9" ht="191.25" x14ac:dyDescent="0.2">
      <c r="A1865" s="36">
        <v>1476</v>
      </c>
      <c r="B1865" s="44" t="s">
        <v>529</v>
      </c>
      <c r="C1865" s="49" t="s">
        <v>44</v>
      </c>
      <c r="D1865" s="81" t="s">
        <v>530</v>
      </c>
      <c r="E1865" s="96" t="s">
        <v>20</v>
      </c>
      <c r="F1865" s="46">
        <v>115.78</v>
      </c>
      <c r="G1865" s="47"/>
      <c r="H1865" s="52"/>
      <c r="I1865" s="42"/>
    </row>
    <row r="1866" spans="1:9" ht="216.75" x14ac:dyDescent="0.2">
      <c r="A1866" s="36">
        <v>1477</v>
      </c>
      <c r="B1866" s="44" t="s">
        <v>531</v>
      </c>
      <c r="C1866" s="43" t="s">
        <v>211</v>
      </c>
      <c r="D1866" s="81" t="s">
        <v>532</v>
      </c>
      <c r="E1866" s="96" t="s">
        <v>198</v>
      </c>
      <c r="F1866" s="46">
        <v>88.99</v>
      </c>
      <c r="G1866" s="47"/>
      <c r="H1866" s="52"/>
      <c r="I1866" s="42"/>
    </row>
    <row r="1867" spans="1:9" ht="204" x14ac:dyDescent="0.2">
      <c r="A1867" s="36">
        <v>1478</v>
      </c>
      <c r="B1867" s="44" t="s">
        <v>533</v>
      </c>
      <c r="C1867" s="49" t="s">
        <v>40</v>
      </c>
      <c r="D1867" s="81" t="s">
        <v>534</v>
      </c>
      <c r="E1867" s="96" t="s">
        <v>42</v>
      </c>
      <c r="F1867" s="46">
        <v>22956.880000000001</v>
      </c>
      <c r="G1867" s="47"/>
      <c r="H1867" s="52"/>
      <c r="I1867" s="42"/>
    </row>
    <row r="1868" spans="1:9" ht="191.25" x14ac:dyDescent="0.2">
      <c r="A1868" s="36">
        <v>1479</v>
      </c>
      <c r="B1868" s="44" t="s">
        <v>535</v>
      </c>
      <c r="C1868" s="49" t="s">
        <v>44</v>
      </c>
      <c r="D1868" s="81" t="s">
        <v>536</v>
      </c>
      <c r="E1868" s="96" t="s">
        <v>20</v>
      </c>
      <c r="F1868" s="46">
        <v>123.14</v>
      </c>
      <c r="G1868" s="47"/>
      <c r="H1868" s="52"/>
      <c r="I1868" s="42"/>
    </row>
    <row r="1869" spans="1:9" ht="216.75" x14ac:dyDescent="0.2">
      <c r="A1869" s="36">
        <v>1480</v>
      </c>
      <c r="B1869" s="44" t="s">
        <v>537</v>
      </c>
      <c r="C1869" s="43" t="s">
        <v>211</v>
      </c>
      <c r="D1869" s="81" t="s">
        <v>538</v>
      </c>
      <c r="E1869" s="96" t="s">
        <v>198</v>
      </c>
      <c r="F1869" s="46">
        <v>98.43</v>
      </c>
      <c r="G1869" s="47"/>
      <c r="H1869" s="52"/>
      <c r="I1869" s="42"/>
    </row>
    <row r="1870" spans="1:9" ht="204" x14ac:dyDescent="0.2">
      <c r="A1870" s="36">
        <v>1481</v>
      </c>
      <c r="B1870" s="44" t="s">
        <v>539</v>
      </c>
      <c r="C1870" s="49" t="s">
        <v>40</v>
      </c>
      <c r="D1870" s="81" t="s">
        <v>540</v>
      </c>
      <c r="E1870" s="96" t="s">
        <v>42</v>
      </c>
      <c r="F1870" s="46">
        <v>18715.46</v>
      </c>
      <c r="G1870" s="47"/>
      <c r="H1870" s="52"/>
      <c r="I1870" s="42"/>
    </row>
    <row r="1871" spans="1:9" ht="191.25" x14ac:dyDescent="0.2">
      <c r="A1871" s="36">
        <v>1482</v>
      </c>
      <c r="B1871" s="44" t="s">
        <v>541</v>
      </c>
      <c r="C1871" s="49" t="s">
        <v>44</v>
      </c>
      <c r="D1871" s="81" t="s">
        <v>542</v>
      </c>
      <c r="E1871" s="96" t="s">
        <v>20</v>
      </c>
      <c r="F1871" s="46">
        <v>25.69</v>
      </c>
      <c r="G1871" s="47"/>
      <c r="H1871" s="52"/>
      <c r="I1871" s="42"/>
    </row>
    <row r="1872" spans="1:9" ht="216.75" x14ac:dyDescent="0.2">
      <c r="A1872" s="36">
        <v>1483</v>
      </c>
      <c r="B1872" s="44" t="s">
        <v>543</v>
      </c>
      <c r="C1872" s="43" t="s">
        <v>211</v>
      </c>
      <c r="D1872" s="81" t="s">
        <v>544</v>
      </c>
      <c r="E1872" s="96" t="s">
        <v>198</v>
      </c>
      <c r="F1872" s="46">
        <v>336.68</v>
      </c>
      <c r="G1872" s="47"/>
      <c r="H1872" s="52"/>
      <c r="I1872" s="42"/>
    </row>
    <row r="1873" spans="1:9" ht="216.75" x14ac:dyDescent="0.2">
      <c r="A1873" s="36">
        <v>1484</v>
      </c>
      <c r="B1873" s="44" t="s">
        <v>545</v>
      </c>
      <c r="C1873" s="49" t="s">
        <v>40</v>
      </c>
      <c r="D1873" s="81" t="s">
        <v>546</v>
      </c>
      <c r="E1873" s="96" t="s">
        <v>42</v>
      </c>
      <c r="F1873" s="46">
        <v>1582.91</v>
      </c>
      <c r="G1873" s="47"/>
      <c r="H1873" s="52"/>
      <c r="I1873" s="42"/>
    </row>
    <row r="1874" spans="1:9" ht="204" x14ac:dyDescent="0.2">
      <c r="A1874" s="36">
        <v>1485</v>
      </c>
      <c r="B1874" s="44" t="s">
        <v>547</v>
      </c>
      <c r="C1874" s="49" t="s">
        <v>44</v>
      </c>
      <c r="D1874" s="81" t="s">
        <v>548</v>
      </c>
      <c r="E1874" s="96" t="s">
        <v>20</v>
      </c>
      <c r="F1874" s="46">
        <v>12.26</v>
      </c>
      <c r="G1874" s="47"/>
      <c r="H1874" s="52"/>
      <c r="I1874" s="42"/>
    </row>
    <row r="1875" spans="1:9" ht="229.5" x14ac:dyDescent="0.2">
      <c r="A1875" s="36">
        <v>1486</v>
      </c>
      <c r="B1875" s="44" t="s">
        <v>549</v>
      </c>
      <c r="C1875" s="43" t="s">
        <v>211</v>
      </c>
      <c r="D1875" s="81" t="s">
        <v>550</v>
      </c>
      <c r="E1875" s="96" t="s">
        <v>198</v>
      </c>
      <c r="F1875" s="46">
        <v>98.06</v>
      </c>
      <c r="G1875" s="47"/>
      <c r="H1875" s="52"/>
      <c r="I1875" s="42"/>
    </row>
    <row r="1876" spans="1:9" ht="331.5" x14ac:dyDescent="0.2">
      <c r="A1876" s="36">
        <v>1487</v>
      </c>
      <c r="B1876" s="44" t="s">
        <v>551</v>
      </c>
      <c r="C1876" s="51" t="s">
        <v>552</v>
      </c>
      <c r="D1876" s="81" t="s">
        <v>553</v>
      </c>
      <c r="E1876" s="96" t="s">
        <v>198</v>
      </c>
      <c r="F1876" s="46">
        <v>1269.96</v>
      </c>
      <c r="G1876" s="47"/>
      <c r="H1876" s="52"/>
      <c r="I1876" s="42"/>
    </row>
    <row r="1877" spans="1:9" ht="204" x14ac:dyDescent="0.2">
      <c r="A1877" s="36">
        <v>1488</v>
      </c>
      <c r="B1877" s="44" t="s">
        <v>554</v>
      </c>
      <c r="C1877" s="49" t="s">
        <v>40</v>
      </c>
      <c r="D1877" s="81" t="s">
        <v>555</v>
      </c>
      <c r="E1877" s="96" t="s">
        <v>42</v>
      </c>
      <c r="F1877" s="46">
        <v>278982.78999999998</v>
      </c>
      <c r="G1877" s="47"/>
      <c r="H1877" s="52"/>
      <c r="I1877" s="42"/>
    </row>
    <row r="1878" spans="1:9" ht="191.25" x14ac:dyDescent="0.2">
      <c r="A1878" s="36">
        <v>1489</v>
      </c>
      <c r="B1878" s="44" t="s">
        <v>556</v>
      </c>
      <c r="C1878" s="49" t="s">
        <v>44</v>
      </c>
      <c r="D1878" s="81" t="s">
        <v>557</v>
      </c>
      <c r="E1878" s="96" t="s">
        <v>20</v>
      </c>
      <c r="F1878" s="46">
        <v>1871.92</v>
      </c>
      <c r="G1878" s="47"/>
      <c r="H1878" s="52"/>
      <c r="I1878" s="42"/>
    </row>
    <row r="1879" spans="1:9" ht="216.75" x14ac:dyDescent="0.2">
      <c r="A1879" s="36">
        <v>1490</v>
      </c>
      <c r="B1879" s="44" t="s">
        <v>558</v>
      </c>
      <c r="C1879" s="43" t="s">
        <v>211</v>
      </c>
      <c r="D1879" s="81" t="s">
        <v>559</v>
      </c>
      <c r="E1879" s="96" t="s">
        <v>198</v>
      </c>
      <c r="F1879" s="46">
        <v>691.13</v>
      </c>
      <c r="G1879" s="47"/>
      <c r="H1879" s="52"/>
      <c r="I1879" s="42"/>
    </row>
    <row r="1880" spans="1:9" ht="204" x14ac:dyDescent="0.2">
      <c r="A1880" s="36">
        <v>1491</v>
      </c>
      <c r="B1880" s="44" t="s">
        <v>560</v>
      </c>
      <c r="C1880" s="49" t="s">
        <v>40</v>
      </c>
      <c r="D1880" s="81" t="s">
        <v>561</v>
      </c>
      <c r="E1880" s="96" t="s">
        <v>42</v>
      </c>
      <c r="F1880" s="46">
        <v>304911.42</v>
      </c>
      <c r="G1880" s="47"/>
      <c r="H1880" s="52"/>
      <c r="I1880" s="42"/>
    </row>
    <row r="1881" spans="1:9" ht="191.25" x14ac:dyDescent="0.2">
      <c r="A1881" s="36">
        <v>1492</v>
      </c>
      <c r="B1881" s="44" t="s">
        <v>562</v>
      </c>
      <c r="C1881" s="49" t="s">
        <v>44</v>
      </c>
      <c r="D1881" s="81" t="s">
        <v>563</v>
      </c>
      <c r="E1881" s="96" t="s">
        <v>20</v>
      </c>
      <c r="F1881" s="46">
        <v>1512.08</v>
      </c>
      <c r="G1881" s="47"/>
      <c r="H1881" s="52"/>
      <c r="I1881" s="42"/>
    </row>
    <row r="1882" spans="1:9" ht="216.75" x14ac:dyDescent="0.2">
      <c r="A1882" s="36">
        <v>1493</v>
      </c>
      <c r="B1882" s="44" t="s">
        <v>564</v>
      </c>
      <c r="C1882" s="43" t="s">
        <v>211</v>
      </c>
      <c r="D1882" s="81" t="s">
        <v>565</v>
      </c>
      <c r="E1882" s="96" t="s">
        <v>198</v>
      </c>
      <c r="F1882" s="46">
        <v>725.78</v>
      </c>
      <c r="G1882" s="47"/>
      <c r="H1882" s="52"/>
      <c r="I1882" s="42"/>
    </row>
    <row r="1883" spans="1:9" ht="204" x14ac:dyDescent="0.2">
      <c r="A1883" s="36">
        <v>1494</v>
      </c>
      <c r="B1883" s="44" t="s">
        <v>566</v>
      </c>
      <c r="C1883" s="49" t="s">
        <v>40</v>
      </c>
      <c r="D1883" s="81" t="s">
        <v>567</v>
      </c>
      <c r="E1883" s="96" t="s">
        <v>42</v>
      </c>
      <c r="F1883" s="46">
        <v>81961.490000000005</v>
      </c>
      <c r="G1883" s="47"/>
      <c r="H1883" s="52"/>
      <c r="I1883" s="42"/>
    </row>
    <row r="1884" spans="1:9" ht="191.25" x14ac:dyDescent="0.2">
      <c r="A1884" s="36">
        <v>1495</v>
      </c>
      <c r="B1884" s="44" t="s">
        <v>568</v>
      </c>
      <c r="C1884" s="49" t="s">
        <v>44</v>
      </c>
      <c r="D1884" s="81" t="s">
        <v>569</v>
      </c>
      <c r="E1884" s="96" t="s">
        <v>20</v>
      </c>
      <c r="F1884" s="46">
        <v>80.38</v>
      </c>
      <c r="G1884" s="47"/>
      <c r="H1884" s="52"/>
      <c r="I1884" s="42"/>
    </row>
    <row r="1885" spans="1:9" ht="191.25" x14ac:dyDescent="0.2">
      <c r="A1885" s="36">
        <v>1496</v>
      </c>
      <c r="B1885" s="44" t="s">
        <v>570</v>
      </c>
      <c r="C1885" s="49" t="s">
        <v>44</v>
      </c>
      <c r="D1885" s="81" t="s">
        <v>571</v>
      </c>
      <c r="E1885" s="96" t="s">
        <v>20</v>
      </c>
      <c r="F1885" s="46">
        <v>327.10000000000002</v>
      </c>
      <c r="G1885" s="47"/>
      <c r="H1885" s="52"/>
      <c r="I1885" s="42"/>
    </row>
    <row r="1886" spans="1:9" ht="216.75" x14ac:dyDescent="0.2">
      <c r="A1886" s="36">
        <v>1497</v>
      </c>
      <c r="B1886" s="44" t="s">
        <v>572</v>
      </c>
      <c r="C1886" s="43" t="s">
        <v>211</v>
      </c>
      <c r="D1886" s="81" t="s">
        <v>573</v>
      </c>
      <c r="E1886" s="96" t="s">
        <v>198</v>
      </c>
      <c r="F1886" s="46">
        <v>696.53</v>
      </c>
      <c r="G1886" s="47"/>
      <c r="H1886" s="52"/>
      <c r="I1886" s="42"/>
    </row>
    <row r="1887" spans="1:9" ht="204" x14ac:dyDescent="0.2">
      <c r="A1887" s="36">
        <v>1498</v>
      </c>
      <c r="B1887" s="44" t="s">
        <v>574</v>
      </c>
      <c r="C1887" s="49" t="s">
        <v>40</v>
      </c>
      <c r="D1887" s="81" t="s">
        <v>575</v>
      </c>
      <c r="E1887" s="96" t="s">
        <v>42</v>
      </c>
      <c r="F1887" s="46">
        <v>433820.53</v>
      </c>
      <c r="G1887" s="47"/>
      <c r="H1887" s="52"/>
      <c r="I1887" s="42"/>
    </row>
    <row r="1888" spans="1:9" ht="191.25" x14ac:dyDescent="0.2">
      <c r="A1888" s="36">
        <v>1499</v>
      </c>
      <c r="B1888" s="44" t="s">
        <v>576</v>
      </c>
      <c r="C1888" s="49" t="s">
        <v>44</v>
      </c>
      <c r="D1888" s="81" t="s">
        <v>577</v>
      </c>
      <c r="E1888" s="96" t="s">
        <v>20</v>
      </c>
      <c r="F1888" s="46">
        <v>3604.99</v>
      </c>
      <c r="G1888" s="47"/>
      <c r="H1888" s="52"/>
      <c r="I1888" s="42"/>
    </row>
    <row r="1889" spans="1:9" ht="216.75" x14ac:dyDescent="0.2">
      <c r="A1889" s="36">
        <v>1500</v>
      </c>
      <c r="B1889" s="44" t="s">
        <v>578</v>
      </c>
      <c r="C1889" s="43" t="s">
        <v>211</v>
      </c>
      <c r="D1889" s="81" t="s">
        <v>579</v>
      </c>
      <c r="E1889" s="96" t="s">
        <v>198</v>
      </c>
      <c r="F1889" s="46">
        <v>2442.81</v>
      </c>
      <c r="G1889" s="47"/>
      <c r="H1889" s="52"/>
      <c r="I1889" s="42"/>
    </row>
    <row r="1890" spans="1:9" ht="165.75" x14ac:dyDescent="0.2">
      <c r="A1890" s="36">
        <v>1501</v>
      </c>
      <c r="B1890" s="44" t="s">
        <v>580</v>
      </c>
      <c r="C1890" s="49" t="s">
        <v>581</v>
      </c>
      <c r="D1890" s="80" t="s">
        <v>582</v>
      </c>
      <c r="E1890" s="96" t="s">
        <v>20</v>
      </c>
      <c r="F1890" s="46">
        <v>156.01</v>
      </c>
      <c r="G1890" s="47"/>
      <c r="H1890" s="52"/>
      <c r="I1890" s="42"/>
    </row>
    <row r="1891" spans="1:9" ht="280.5" x14ac:dyDescent="0.2">
      <c r="A1891" s="36">
        <v>1502</v>
      </c>
      <c r="B1891" s="44" t="s">
        <v>583</v>
      </c>
      <c r="C1891" s="49" t="s">
        <v>185</v>
      </c>
      <c r="D1891" s="81" t="s">
        <v>584</v>
      </c>
      <c r="E1891" s="96" t="s">
        <v>63</v>
      </c>
      <c r="F1891" s="46">
        <v>13</v>
      </c>
      <c r="G1891" s="47"/>
      <c r="H1891" s="52"/>
      <c r="I1891" s="42"/>
    </row>
    <row r="1892" spans="1:9" ht="242.25" x14ac:dyDescent="0.2">
      <c r="A1892" s="36">
        <v>1503</v>
      </c>
      <c r="B1892" s="44" t="s">
        <v>585</v>
      </c>
      <c r="C1892" s="43" t="s">
        <v>40</v>
      </c>
      <c r="D1892" s="81" t="s">
        <v>586</v>
      </c>
      <c r="E1892" s="96" t="s">
        <v>63</v>
      </c>
      <c r="F1892" s="46">
        <v>51</v>
      </c>
      <c r="G1892" s="47"/>
      <c r="H1892" s="52"/>
      <c r="I1892" s="42"/>
    </row>
    <row r="1893" spans="1:9" ht="242.25" x14ac:dyDescent="0.2">
      <c r="A1893" s="36">
        <v>1504</v>
      </c>
      <c r="B1893" s="44" t="s">
        <v>587</v>
      </c>
      <c r="C1893" s="43" t="s">
        <v>40</v>
      </c>
      <c r="D1893" s="81" t="s">
        <v>588</v>
      </c>
      <c r="E1893" s="96" t="s">
        <v>63</v>
      </c>
      <c r="F1893" s="46">
        <v>809</v>
      </c>
      <c r="G1893" s="47"/>
      <c r="H1893" s="52"/>
      <c r="I1893" s="42"/>
    </row>
    <row r="1894" spans="1:9" ht="242.25" x14ac:dyDescent="0.2">
      <c r="A1894" s="36">
        <v>1505</v>
      </c>
      <c r="B1894" s="44" t="s">
        <v>589</v>
      </c>
      <c r="C1894" s="43" t="s">
        <v>40</v>
      </c>
      <c r="D1894" s="81" t="s">
        <v>590</v>
      </c>
      <c r="E1894" s="96" t="s">
        <v>63</v>
      </c>
      <c r="F1894" s="46">
        <v>70</v>
      </c>
      <c r="G1894" s="47"/>
      <c r="H1894" s="52"/>
      <c r="I1894" s="42"/>
    </row>
    <row r="1895" spans="1:9" ht="242.25" x14ac:dyDescent="0.2">
      <c r="A1895" s="36">
        <v>1506</v>
      </c>
      <c r="B1895" s="44" t="s">
        <v>591</v>
      </c>
      <c r="C1895" s="43" t="s">
        <v>40</v>
      </c>
      <c r="D1895" s="81" t="s">
        <v>592</v>
      </c>
      <c r="E1895" s="96" t="s">
        <v>63</v>
      </c>
      <c r="F1895" s="46">
        <v>42</v>
      </c>
      <c r="G1895" s="47"/>
      <c r="H1895" s="52"/>
      <c r="I1895" s="42"/>
    </row>
    <row r="1896" spans="1:9" ht="242.25" x14ac:dyDescent="0.2">
      <c r="A1896" s="36">
        <v>1507</v>
      </c>
      <c r="B1896" s="44" t="s">
        <v>593</v>
      </c>
      <c r="C1896" s="43" t="s">
        <v>40</v>
      </c>
      <c r="D1896" s="81" t="s">
        <v>594</v>
      </c>
      <c r="E1896" s="96" t="s">
        <v>63</v>
      </c>
      <c r="F1896" s="46">
        <v>35</v>
      </c>
      <c r="G1896" s="47"/>
      <c r="H1896" s="52"/>
      <c r="I1896" s="42"/>
    </row>
    <row r="1897" spans="1:9" ht="242.25" x14ac:dyDescent="0.2">
      <c r="A1897" s="36">
        <v>1508</v>
      </c>
      <c r="B1897" s="44" t="s">
        <v>595</v>
      </c>
      <c r="C1897" s="43" t="s">
        <v>40</v>
      </c>
      <c r="D1897" s="81" t="s">
        <v>596</v>
      </c>
      <c r="E1897" s="96" t="s">
        <v>63</v>
      </c>
      <c r="F1897" s="46">
        <v>17</v>
      </c>
      <c r="G1897" s="47"/>
      <c r="H1897" s="52"/>
      <c r="I1897" s="42"/>
    </row>
    <row r="1898" spans="1:9" ht="242.25" x14ac:dyDescent="0.2">
      <c r="A1898" s="36">
        <v>1509</v>
      </c>
      <c r="B1898" s="44" t="s">
        <v>597</v>
      </c>
      <c r="C1898" s="43" t="s">
        <v>40</v>
      </c>
      <c r="D1898" s="81" t="s">
        <v>598</v>
      </c>
      <c r="E1898" s="96" t="s">
        <v>63</v>
      </c>
      <c r="F1898" s="46">
        <v>149</v>
      </c>
      <c r="G1898" s="47"/>
      <c r="H1898" s="52"/>
      <c r="I1898" s="42"/>
    </row>
    <row r="1899" spans="1:9" ht="242.25" x14ac:dyDescent="0.2">
      <c r="A1899" s="36">
        <v>1510</v>
      </c>
      <c r="B1899" s="44" t="s">
        <v>599</v>
      </c>
      <c r="C1899" s="43" t="s">
        <v>40</v>
      </c>
      <c r="D1899" s="81" t="s">
        <v>600</v>
      </c>
      <c r="E1899" s="96" t="s">
        <v>63</v>
      </c>
      <c r="F1899" s="46">
        <v>884</v>
      </c>
      <c r="G1899" s="47"/>
      <c r="H1899" s="52"/>
      <c r="I1899" s="42"/>
    </row>
    <row r="1900" spans="1:9" ht="242.25" x14ac:dyDescent="0.2">
      <c r="A1900" s="36">
        <v>1511</v>
      </c>
      <c r="B1900" s="44" t="s">
        <v>601</v>
      </c>
      <c r="C1900" s="43" t="s">
        <v>40</v>
      </c>
      <c r="D1900" s="81" t="s">
        <v>602</v>
      </c>
      <c r="E1900" s="96" t="s">
        <v>63</v>
      </c>
      <c r="F1900" s="46">
        <v>150</v>
      </c>
      <c r="G1900" s="47"/>
      <c r="H1900" s="52"/>
      <c r="I1900" s="42"/>
    </row>
    <row r="1901" spans="1:9" ht="242.25" x14ac:dyDescent="0.2">
      <c r="A1901" s="36">
        <v>1512</v>
      </c>
      <c r="B1901" s="44" t="s">
        <v>603</v>
      </c>
      <c r="C1901" s="43" t="s">
        <v>40</v>
      </c>
      <c r="D1901" s="81" t="s">
        <v>604</v>
      </c>
      <c r="E1901" s="96" t="s">
        <v>63</v>
      </c>
      <c r="F1901" s="46">
        <v>11</v>
      </c>
      <c r="G1901" s="47"/>
      <c r="H1901" s="52"/>
      <c r="I1901" s="42"/>
    </row>
    <row r="1902" spans="1:9" ht="242.25" x14ac:dyDescent="0.2">
      <c r="A1902" s="36">
        <v>1513</v>
      </c>
      <c r="B1902" s="44" t="s">
        <v>605</v>
      </c>
      <c r="C1902" s="43" t="s">
        <v>40</v>
      </c>
      <c r="D1902" s="81" t="s">
        <v>606</v>
      </c>
      <c r="E1902" s="96" t="s">
        <v>63</v>
      </c>
      <c r="F1902" s="46">
        <v>886</v>
      </c>
      <c r="G1902" s="47"/>
      <c r="H1902" s="52"/>
      <c r="I1902" s="42"/>
    </row>
    <row r="1903" spans="1:9" ht="242.25" x14ac:dyDescent="0.2">
      <c r="A1903" s="36">
        <v>1514</v>
      </c>
      <c r="B1903" s="44" t="s">
        <v>607</v>
      </c>
      <c r="C1903" s="43" t="s">
        <v>40</v>
      </c>
      <c r="D1903" s="81" t="s">
        <v>608</v>
      </c>
      <c r="E1903" s="96" t="s">
        <v>63</v>
      </c>
      <c r="F1903" s="46">
        <v>716</v>
      </c>
      <c r="G1903" s="47"/>
      <c r="H1903" s="52"/>
      <c r="I1903" s="42"/>
    </row>
    <row r="1904" spans="1:9" ht="242.25" x14ac:dyDescent="0.2">
      <c r="A1904" s="36">
        <v>1515</v>
      </c>
      <c r="B1904" s="44" t="s">
        <v>609</v>
      </c>
      <c r="C1904" s="43" t="s">
        <v>40</v>
      </c>
      <c r="D1904" s="81" t="s">
        <v>610</v>
      </c>
      <c r="E1904" s="96" t="s">
        <v>63</v>
      </c>
      <c r="F1904" s="46">
        <v>63</v>
      </c>
      <c r="G1904" s="47"/>
      <c r="H1904" s="52"/>
      <c r="I1904" s="42"/>
    </row>
    <row r="1905" spans="1:9" ht="242.25" x14ac:dyDescent="0.2">
      <c r="A1905" s="36">
        <v>1516</v>
      </c>
      <c r="B1905" s="44" t="s">
        <v>611</v>
      </c>
      <c r="C1905" s="43" t="s">
        <v>40</v>
      </c>
      <c r="D1905" s="81" t="s">
        <v>612</v>
      </c>
      <c r="E1905" s="96" t="s">
        <v>63</v>
      </c>
      <c r="F1905" s="46">
        <v>359</v>
      </c>
      <c r="G1905" s="47"/>
      <c r="H1905" s="52"/>
      <c r="I1905" s="42"/>
    </row>
    <row r="1906" spans="1:9" ht="242.25" x14ac:dyDescent="0.2">
      <c r="A1906" s="36">
        <v>1517</v>
      </c>
      <c r="B1906" s="44" t="s">
        <v>613</v>
      </c>
      <c r="C1906" s="43" t="s">
        <v>40</v>
      </c>
      <c r="D1906" s="81" t="s">
        <v>614</v>
      </c>
      <c r="E1906" s="96" t="s">
        <v>63</v>
      </c>
      <c r="F1906" s="46">
        <v>18</v>
      </c>
      <c r="G1906" s="47"/>
      <c r="H1906" s="52"/>
      <c r="I1906" s="42"/>
    </row>
    <row r="1907" spans="1:9" ht="242.25" x14ac:dyDescent="0.2">
      <c r="A1907" s="36">
        <v>1518</v>
      </c>
      <c r="B1907" s="44" t="s">
        <v>615</v>
      </c>
      <c r="C1907" s="43" t="s">
        <v>40</v>
      </c>
      <c r="D1907" s="81" t="s">
        <v>616</v>
      </c>
      <c r="E1907" s="96" t="s">
        <v>63</v>
      </c>
      <c r="F1907" s="46">
        <v>197</v>
      </c>
      <c r="G1907" s="47"/>
      <c r="H1907" s="52"/>
      <c r="I1907" s="42"/>
    </row>
    <row r="1908" spans="1:9" ht="242.25" x14ac:dyDescent="0.2">
      <c r="A1908" s="36">
        <v>1519</v>
      </c>
      <c r="B1908" s="44" t="s">
        <v>617</v>
      </c>
      <c r="C1908" s="43" t="s">
        <v>40</v>
      </c>
      <c r="D1908" s="81" t="s">
        <v>618</v>
      </c>
      <c r="E1908" s="96" t="s">
        <v>63</v>
      </c>
      <c r="F1908" s="46">
        <v>197</v>
      </c>
      <c r="G1908" s="47"/>
      <c r="H1908" s="52"/>
      <c r="I1908" s="42"/>
    </row>
    <row r="1909" spans="1:9" ht="242.25" x14ac:dyDescent="0.2">
      <c r="A1909" s="36">
        <v>1520</v>
      </c>
      <c r="B1909" s="44" t="s">
        <v>619</v>
      </c>
      <c r="C1909" s="43" t="s">
        <v>40</v>
      </c>
      <c r="D1909" s="81" t="s">
        <v>620</v>
      </c>
      <c r="E1909" s="96" t="s">
        <v>63</v>
      </c>
      <c r="F1909" s="46">
        <v>67</v>
      </c>
      <c r="G1909" s="47"/>
      <c r="H1909" s="52"/>
      <c r="I1909" s="42"/>
    </row>
    <row r="1910" spans="1:9" ht="242.25" x14ac:dyDescent="0.2">
      <c r="A1910" s="36">
        <v>1521</v>
      </c>
      <c r="B1910" s="44" t="s">
        <v>621</v>
      </c>
      <c r="C1910" s="43" t="s">
        <v>40</v>
      </c>
      <c r="D1910" s="81" t="s">
        <v>622</v>
      </c>
      <c r="E1910" s="96" t="s">
        <v>63</v>
      </c>
      <c r="F1910" s="46">
        <v>170</v>
      </c>
      <c r="G1910" s="47"/>
      <c r="H1910" s="52"/>
      <c r="I1910" s="42"/>
    </row>
    <row r="1911" spans="1:9" ht="242.25" x14ac:dyDescent="0.2">
      <c r="A1911" s="36">
        <v>1522</v>
      </c>
      <c r="B1911" s="44" t="s">
        <v>623</v>
      </c>
      <c r="C1911" s="43" t="s">
        <v>40</v>
      </c>
      <c r="D1911" s="81" t="s">
        <v>624</v>
      </c>
      <c r="E1911" s="96" t="s">
        <v>63</v>
      </c>
      <c r="F1911" s="46">
        <v>149</v>
      </c>
      <c r="G1911" s="47"/>
      <c r="H1911" s="52"/>
      <c r="I1911" s="42"/>
    </row>
    <row r="1912" spans="1:9" ht="331.5" x14ac:dyDescent="0.2">
      <c r="A1912" s="36">
        <v>1523</v>
      </c>
      <c r="B1912" s="44" t="s">
        <v>1474</v>
      </c>
      <c r="C1912" s="49" t="s">
        <v>1475</v>
      </c>
      <c r="D1912" s="80" t="s">
        <v>1476</v>
      </c>
      <c r="E1912" s="96" t="s">
        <v>63</v>
      </c>
      <c r="F1912" s="46">
        <v>6</v>
      </c>
      <c r="G1912" s="47"/>
      <c r="H1912" s="52"/>
      <c r="I1912" s="42"/>
    </row>
    <row r="1913" spans="1:9" ht="306" x14ac:dyDescent="0.2">
      <c r="A1913" s="36">
        <v>1524</v>
      </c>
      <c r="B1913" s="44" t="s">
        <v>1477</v>
      </c>
      <c r="C1913" s="49" t="s">
        <v>1478</v>
      </c>
      <c r="D1913" s="80" t="s">
        <v>1479</v>
      </c>
      <c r="E1913" s="96" t="s">
        <v>198</v>
      </c>
      <c r="F1913" s="46">
        <v>185</v>
      </c>
      <c r="G1913" s="47"/>
      <c r="H1913" s="52"/>
      <c r="I1913" s="42"/>
    </row>
    <row r="1914" spans="1:9" ht="178.5" x14ac:dyDescent="0.2">
      <c r="A1914" s="36">
        <v>1525</v>
      </c>
      <c r="B1914" s="44" t="s">
        <v>625</v>
      </c>
      <c r="C1914" s="49" t="s">
        <v>219</v>
      </c>
      <c r="D1914" s="81" t="s">
        <v>626</v>
      </c>
      <c r="E1914" s="96" t="s">
        <v>20</v>
      </c>
      <c r="F1914" s="46">
        <v>2</v>
      </c>
      <c r="G1914" s="47"/>
      <c r="H1914" s="52"/>
      <c r="I1914" s="42"/>
    </row>
    <row r="1915" spans="1:9" ht="178.5" x14ac:dyDescent="0.2">
      <c r="A1915" s="36">
        <v>1526</v>
      </c>
      <c r="B1915" s="44" t="s">
        <v>1311</v>
      </c>
      <c r="C1915" s="49" t="s">
        <v>1312</v>
      </c>
      <c r="D1915" s="81" t="s">
        <v>1313</v>
      </c>
      <c r="E1915" s="96" t="s">
        <v>63</v>
      </c>
      <c r="F1915" s="46">
        <v>0</v>
      </c>
      <c r="G1915" s="47"/>
      <c r="H1915" s="52"/>
      <c r="I1915" s="42"/>
    </row>
    <row r="1916" spans="1:9" ht="38.25" x14ac:dyDescent="0.2">
      <c r="A1916" s="36"/>
      <c r="B1916" s="37" t="s">
        <v>1633</v>
      </c>
      <c r="C1916" s="43"/>
      <c r="D1916" s="79" t="s">
        <v>1634</v>
      </c>
      <c r="E1916" s="95"/>
      <c r="F1916" s="39"/>
      <c r="G1916" s="40"/>
      <c r="H1916" s="41"/>
      <c r="I1916" s="42"/>
    </row>
    <row r="1917" spans="1:9" ht="216.75" x14ac:dyDescent="0.2">
      <c r="A1917" s="36">
        <v>1527</v>
      </c>
      <c r="B1917" s="44" t="s">
        <v>629</v>
      </c>
      <c r="C1917" s="49" t="s">
        <v>40</v>
      </c>
      <c r="D1917" s="81" t="s">
        <v>630</v>
      </c>
      <c r="E1917" s="96" t="s">
        <v>42</v>
      </c>
      <c r="F1917" s="46">
        <v>7593.06</v>
      </c>
      <c r="G1917" s="47"/>
      <c r="H1917" s="52"/>
      <c r="I1917" s="42"/>
    </row>
    <row r="1918" spans="1:9" ht="204" x14ac:dyDescent="0.2">
      <c r="A1918" s="36">
        <v>1528</v>
      </c>
      <c r="B1918" s="44" t="s">
        <v>631</v>
      </c>
      <c r="C1918" s="49" t="s">
        <v>44</v>
      </c>
      <c r="D1918" s="81" t="s">
        <v>632</v>
      </c>
      <c r="E1918" s="96" t="s">
        <v>20</v>
      </c>
      <c r="F1918" s="46">
        <v>48</v>
      </c>
      <c r="G1918" s="47"/>
      <c r="H1918" s="52"/>
      <c r="I1918" s="42"/>
    </row>
    <row r="1919" spans="1:9" ht="229.5" x14ac:dyDescent="0.2">
      <c r="A1919" s="36">
        <v>1529</v>
      </c>
      <c r="B1919" s="44" t="s">
        <v>633</v>
      </c>
      <c r="C1919" s="43" t="s">
        <v>211</v>
      </c>
      <c r="D1919" s="81" t="s">
        <v>634</v>
      </c>
      <c r="E1919" s="96" t="s">
        <v>198</v>
      </c>
      <c r="F1919" s="46">
        <v>366</v>
      </c>
      <c r="G1919" s="47"/>
      <c r="H1919" s="52"/>
      <c r="I1919" s="42"/>
    </row>
    <row r="1920" spans="1:9" ht="280.5" x14ac:dyDescent="0.2">
      <c r="A1920" s="36">
        <v>1530</v>
      </c>
      <c r="B1920" s="44" t="s">
        <v>635</v>
      </c>
      <c r="C1920" s="49" t="s">
        <v>185</v>
      </c>
      <c r="D1920" s="81" t="s">
        <v>636</v>
      </c>
      <c r="E1920" s="96" t="s">
        <v>42</v>
      </c>
      <c r="F1920" s="46">
        <v>3507</v>
      </c>
      <c r="G1920" s="47"/>
      <c r="H1920" s="52"/>
      <c r="I1920" s="42"/>
    </row>
    <row r="1921" spans="1:9" ht="204" x14ac:dyDescent="0.2">
      <c r="A1921" s="36">
        <v>1531</v>
      </c>
      <c r="B1921" s="44" t="s">
        <v>637</v>
      </c>
      <c r="C1921" s="49" t="s">
        <v>638</v>
      </c>
      <c r="D1921" s="80" t="s">
        <v>639</v>
      </c>
      <c r="E1921" s="96" t="s">
        <v>63</v>
      </c>
      <c r="F1921" s="46">
        <v>29</v>
      </c>
      <c r="G1921" s="47"/>
      <c r="H1921" s="52"/>
      <c r="I1921" s="42"/>
    </row>
    <row r="1922" spans="1:9" ht="306" x14ac:dyDescent="0.2">
      <c r="A1922" s="36">
        <v>1532</v>
      </c>
      <c r="B1922" s="44" t="s">
        <v>640</v>
      </c>
      <c r="C1922" s="49" t="s">
        <v>185</v>
      </c>
      <c r="D1922" s="81" t="s">
        <v>641</v>
      </c>
      <c r="E1922" s="96" t="s">
        <v>42</v>
      </c>
      <c r="F1922" s="46">
        <v>3771</v>
      </c>
      <c r="G1922" s="47"/>
      <c r="H1922" s="52"/>
      <c r="I1922" s="42"/>
    </row>
    <row r="1923" spans="1:9" ht="204" x14ac:dyDescent="0.2">
      <c r="A1923" s="36">
        <v>1533</v>
      </c>
      <c r="B1923" s="44" t="s">
        <v>642</v>
      </c>
      <c r="C1923" s="49" t="s">
        <v>423</v>
      </c>
      <c r="D1923" s="80" t="s">
        <v>643</v>
      </c>
      <c r="E1923" s="96" t="s">
        <v>63</v>
      </c>
      <c r="F1923" s="46">
        <v>17</v>
      </c>
      <c r="G1923" s="47"/>
      <c r="H1923" s="52"/>
      <c r="I1923" s="42"/>
    </row>
    <row r="1924" spans="1:9" ht="25.5" x14ac:dyDescent="0.2">
      <c r="A1924" s="36"/>
      <c r="B1924" s="37" t="s">
        <v>1635</v>
      </c>
      <c r="C1924" s="43"/>
      <c r="D1924" s="79" t="s">
        <v>1636</v>
      </c>
      <c r="E1924" s="95"/>
      <c r="F1924" s="39"/>
      <c r="G1924" s="40"/>
      <c r="H1924" s="41"/>
      <c r="I1924" s="42"/>
    </row>
    <row r="1925" spans="1:9" ht="204" x14ac:dyDescent="0.2">
      <c r="A1925" s="36">
        <v>1534</v>
      </c>
      <c r="B1925" s="44" t="s">
        <v>646</v>
      </c>
      <c r="C1925" s="49" t="s">
        <v>40</v>
      </c>
      <c r="D1925" s="81" t="s">
        <v>647</v>
      </c>
      <c r="E1925" s="96" t="s">
        <v>42</v>
      </c>
      <c r="F1925" s="46">
        <v>5601.87</v>
      </c>
      <c r="G1925" s="47"/>
      <c r="H1925" s="52"/>
      <c r="I1925" s="42"/>
    </row>
    <row r="1926" spans="1:9" ht="216.75" x14ac:dyDescent="0.2">
      <c r="A1926" s="36">
        <v>1535</v>
      </c>
      <c r="B1926" s="44" t="s">
        <v>648</v>
      </c>
      <c r="C1926" s="49" t="s">
        <v>649</v>
      </c>
      <c r="D1926" s="81" t="s">
        <v>650</v>
      </c>
      <c r="E1926" s="96" t="s">
        <v>198</v>
      </c>
      <c r="F1926" s="46">
        <v>227.01</v>
      </c>
      <c r="G1926" s="47"/>
      <c r="H1926" s="52"/>
      <c r="I1926" s="42"/>
    </row>
    <row r="1927" spans="1:9" ht="191.25" x14ac:dyDescent="0.2">
      <c r="A1927" s="36">
        <v>1536</v>
      </c>
      <c r="B1927" s="44" t="s">
        <v>651</v>
      </c>
      <c r="C1927" s="49" t="s">
        <v>44</v>
      </c>
      <c r="D1927" s="81" t="s">
        <v>652</v>
      </c>
      <c r="E1927" s="96" t="s">
        <v>20</v>
      </c>
      <c r="F1927" s="46">
        <v>47</v>
      </c>
      <c r="G1927" s="47"/>
      <c r="H1927" s="52"/>
      <c r="I1927" s="42"/>
    </row>
    <row r="1928" spans="1:9" ht="25.5" x14ac:dyDescent="0.2">
      <c r="A1928" s="36"/>
      <c r="B1928" s="37" t="s">
        <v>1637</v>
      </c>
      <c r="C1928" s="43"/>
      <c r="D1928" s="79" t="s">
        <v>1638</v>
      </c>
      <c r="E1928" s="95"/>
      <c r="F1928" s="39"/>
      <c r="G1928" s="40"/>
      <c r="H1928" s="41"/>
      <c r="I1928" s="42"/>
    </row>
    <row r="1929" spans="1:9" ht="204" x14ac:dyDescent="0.2">
      <c r="A1929" s="36">
        <v>1537</v>
      </c>
      <c r="B1929" s="44" t="s">
        <v>655</v>
      </c>
      <c r="C1929" s="49" t="s">
        <v>40</v>
      </c>
      <c r="D1929" s="81" t="s">
        <v>656</v>
      </c>
      <c r="E1929" s="96" t="s">
        <v>42</v>
      </c>
      <c r="F1929" s="46">
        <v>25418.38</v>
      </c>
      <c r="G1929" s="47"/>
      <c r="H1929" s="52"/>
      <c r="I1929" s="42"/>
    </row>
    <row r="1930" spans="1:9" ht="216.75" x14ac:dyDescent="0.2">
      <c r="A1930" s="36">
        <v>1538</v>
      </c>
      <c r="B1930" s="44" t="s">
        <v>657</v>
      </c>
      <c r="C1930" s="49" t="s">
        <v>649</v>
      </c>
      <c r="D1930" s="81" t="s">
        <v>658</v>
      </c>
      <c r="E1930" s="96" t="s">
        <v>198</v>
      </c>
      <c r="F1930" s="46">
        <v>1202.0899999999999</v>
      </c>
      <c r="G1930" s="47"/>
      <c r="H1930" s="52"/>
      <c r="I1930" s="42"/>
    </row>
    <row r="1931" spans="1:9" ht="191.25" x14ac:dyDescent="0.2">
      <c r="A1931" s="36">
        <v>1539</v>
      </c>
      <c r="B1931" s="44" t="s">
        <v>659</v>
      </c>
      <c r="C1931" s="49" t="s">
        <v>44</v>
      </c>
      <c r="D1931" s="81" t="s">
        <v>660</v>
      </c>
      <c r="E1931" s="96" t="s">
        <v>20</v>
      </c>
      <c r="F1931" s="46">
        <v>240.42</v>
      </c>
      <c r="G1931" s="47"/>
      <c r="H1931" s="52"/>
      <c r="I1931" s="42"/>
    </row>
    <row r="1932" spans="1:9" ht="229.5" x14ac:dyDescent="0.2">
      <c r="A1932" s="36">
        <v>1540</v>
      </c>
      <c r="B1932" s="44" t="s">
        <v>661</v>
      </c>
      <c r="C1932" s="49" t="s">
        <v>185</v>
      </c>
      <c r="D1932" s="81" t="s">
        <v>662</v>
      </c>
      <c r="E1932" s="96" t="s">
        <v>42</v>
      </c>
      <c r="F1932" s="46">
        <v>8751.27</v>
      </c>
      <c r="G1932" s="47"/>
      <c r="H1932" s="52"/>
      <c r="I1932" s="42"/>
    </row>
    <row r="1933" spans="1:9" ht="25.5" x14ac:dyDescent="0.2">
      <c r="A1933" s="36"/>
      <c r="B1933" s="37" t="s">
        <v>1639</v>
      </c>
      <c r="C1933" s="43"/>
      <c r="D1933" s="79" t="s">
        <v>1640</v>
      </c>
      <c r="E1933" s="95"/>
      <c r="F1933" s="39"/>
      <c r="G1933" s="40"/>
      <c r="H1933" s="41"/>
      <c r="I1933" s="42"/>
    </row>
    <row r="1934" spans="1:9" ht="216.75" x14ac:dyDescent="0.2">
      <c r="A1934" s="36">
        <v>1541</v>
      </c>
      <c r="B1934" s="44" t="s">
        <v>665</v>
      </c>
      <c r="C1934" s="49" t="s">
        <v>40</v>
      </c>
      <c r="D1934" s="81" t="s">
        <v>666</v>
      </c>
      <c r="E1934" s="96" t="s">
        <v>42</v>
      </c>
      <c r="F1934" s="46">
        <v>3339.18</v>
      </c>
      <c r="G1934" s="47"/>
      <c r="H1934" s="52"/>
      <c r="I1934" s="42"/>
    </row>
    <row r="1935" spans="1:9" ht="216.75" x14ac:dyDescent="0.2">
      <c r="A1935" s="36">
        <v>1542</v>
      </c>
      <c r="B1935" s="44" t="s">
        <v>667</v>
      </c>
      <c r="C1935" s="49" t="s">
        <v>649</v>
      </c>
      <c r="D1935" s="81" t="s">
        <v>668</v>
      </c>
      <c r="E1935" s="96" t="s">
        <v>198</v>
      </c>
      <c r="F1935" s="46">
        <v>111.19</v>
      </c>
      <c r="G1935" s="47"/>
      <c r="H1935" s="52"/>
      <c r="I1935" s="42"/>
    </row>
    <row r="1936" spans="1:9" ht="204" x14ac:dyDescent="0.2">
      <c r="A1936" s="36">
        <v>1543</v>
      </c>
      <c r="B1936" s="44" t="s">
        <v>669</v>
      </c>
      <c r="C1936" s="49" t="s">
        <v>44</v>
      </c>
      <c r="D1936" s="81" t="s">
        <v>670</v>
      </c>
      <c r="E1936" s="96" t="s">
        <v>20</v>
      </c>
      <c r="F1936" s="46">
        <v>23.65</v>
      </c>
      <c r="G1936" s="47"/>
      <c r="H1936" s="52"/>
      <c r="I1936" s="42"/>
    </row>
    <row r="1937" spans="1:9" ht="216.75" x14ac:dyDescent="0.2">
      <c r="A1937" s="36">
        <v>1544</v>
      </c>
      <c r="B1937" s="44" t="s">
        <v>671</v>
      </c>
      <c r="C1937" s="49" t="s">
        <v>216</v>
      </c>
      <c r="D1937" s="81" t="s">
        <v>672</v>
      </c>
      <c r="E1937" s="96" t="s">
        <v>42</v>
      </c>
      <c r="F1937" s="46">
        <v>1851.45</v>
      </c>
      <c r="G1937" s="47"/>
      <c r="H1937" s="52"/>
      <c r="I1937" s="42"/>
    </row>
    <row r="1938" spans="1:9" ht="216.75" x14ac:dyDescent="0.2">
      <c r="A1938" s="36">
        <v>1545</v>
      </c>
      <c r="B1938" s="44" t="s">
        <v>673</v>
      </c>
      <c r="C1938" s="49" t="s">
        <v>216</v>
      </c>
      <c r="D1938" s="81" t="s">
        <v>674</v>
      </c>
      <c r="E1938" s="96" t="s">
        <v>42</v>
      </c>
      <c r="F1938" s="46">
        <v>959.47</v>
      </c>
      <c r="G1938" s="47"/>
      <c r="H1938" s="52"/>
      <c r="I1938" s="42"/>
    </row>
    <row r="1939" spans="1:9" ht="242.25" x14ac:dyDescent="0.2">
      <c r="A1939" s="36">
        <v>1546</v>
      </c>
      <c r="B1939" s="44" t="s">
        <v>675</v>
      </c>
      <c r="C1939" s="49" t="s">
        <v>216</v>
      </c>
      <c r="D1939" s="81" t="s">
        <v>676</v>
      </c>
      <c r="E1939" s="96" t="s">
        <v>42</v>
      </c>
      <c r="F1939" s="46">
        <v>5401.84</v>
      </c>
      <c r="G1939" s="47"/>
      <c r="H1939" s="52"/>
      <c r="I1939" s="42"/>
    </row>
    <row r="1940" spans="1:9" ht="267.75" x14ac:dyDescent="0.2">
      <c r="A1940" s="36">
        <v>1547</v>
      </c>
      <c r="B1940" s="44" t="s">
        <v>677</v>
      </c>
      <c r="C1940" s="49" t="s">
        <v>185</v>
      </c>
      <c r="D1940" s="81" t="s">
        <v>678</v>
      </c>
      <c r="E1940" s="96" t="s">
        <v>42</v>
      </c>
      <c r="F1940" s="46">
        <v>5556.12</v>
      </c>
      <c r="G1940" s="47"/>
      <c r="H1940" s="52"/>
      <c r="I1940" s="42"/>
    </row>
    <row r="1941" spans="1:9" ht="255" x14ac:dyDescent="0.2">
      <c r="A1941" s="36">
        <v>1548</v>
      </c>
      <c r="B1941" s="44" t="s">
        <v>679</v>
      </c>
      <c r="C1941" s="49" t="s">
        <v>185</v>
      </c>
      <c r="D1941" s="81" t="s">
        <v>680</v>
      </c>
      <c r="E1941" s="96" t="s">
        <v>42</v>
      </c>
      <c r="F1941" s="46">
        <v>544.27</v>
      </c>
      <c r="G1941" s="47"/>
      <c r="H1941" s="52"/>
      <c r="I1941" s="42"/>
    </row>
    <row r="1942" spans="1:9" ht="242.25" x14ac:dyDescent="0.2">
      <c r="A1942" s="36">
        <v>1549</v>
      </c>
      <c r="B1942" s="44" t="s">
        <v>681</v>
      </c>
      <c r="C1942" s="49" t="s">
        <v>185</v>
      </c>
      <c r="D1942" s="81" t="s">
        <v>682</v>
      </c>
      <c r="E1942" s="96" t="s">
        <v>42</v>
      </c>
      <c r="F1942" s="46">
        <v>437.1</v>
      </c>
      <c r="G1942" s="47"/>
      <c r="H1942" s="52"/>
      <c r="I1942" s="42"/>
    </row>
    <row r="1943" spans="1:9" x14ac:dyDescent="0.2">
      <c r="A1943" s="36"/>
      <c r="B1943" s="37" t="s">
        <v>1641</v>
      </c>
      <c r="C1943" s="43"/>
      <c r="D1943" s="79" t="s">
        <v>1642</v>
      </c>
      <c r="E1943" s="95"/>
      <c r="F1943" s="39"/>
      <c r="G1943" s="40"/>
      <c r="H1943" s="41"/>
      <c r="I1943" s="42"/>
    </row>
    <row r="1944" spans="1:9" x14ac:dyDescent="0.2">
      <c r="A1944" s="36"/>
      <c r="B1944" s="37" t="s">
        <v>1643</v>
      </c>
      <c r="C1944" s="43"/>
      <c r="D1944" s="79" t="s">
        <v>1644</v>
      </c>
      <c r="E1944" s="95"/>
      <c r="F1944" s="39"/>
      <c r="G1944" s="40"/>
      <c r="H1944" s="41"/>
      <c r="I1944" s="42"/>
    </row>
    <row r="1945" spans="1:9" ht="178.5" x14ac:dyDescent="0.2">
      <c r="A1945" s="36">
        <v>1550</v>
      </c>
      <c r="B1945" s="44" t="s">
        <v>687</v>
      </c>
      <c r="C1945" s="51" t="s">
        <v>47</v>
      </c>
      <c r="D1945" s="81" t="s">
        <v>688</v>
      </c>
      <c r="E1945" s="96" t="s">
        <v>20</v>
      </c>
      <c r="F1945" s="46">
        <v>966.45</v>
      </c>
      <c r="G1945" s="47"/>
      <c r="H1945" s="52"/>
      <c r="I1945" s="42"/>
    </row>
    <row r="1946" spans="1:9" x14ac:dyDescent="0.2">
      <c r="A1946" s="36"/>
      <c r="B1946" s="37" t="s">
        <v>1645</v>
      </c>
      <c r="C1946" s="43"/>
      <c r="D1946" s="79" t="s">
        <v>1646</v>
      </c>
      <c r="E1946" s="95"/>
      <c r="F1946" s="39"/>
      <c r="G1946" s="40"/>
      <c r="H1946" s="41"/>
      <c r="I1946" s="42"/>
    </row>
    <row r="1947" spans="1:9" ht="204" x14ac:dyDescent="0.2">
      <c r="A1947" s="36">
        <v>1551</v>
      </c>
      <c r="B1947" s="44" t="s">
        <v>554</v>
      </c>
      <c r="C1947" s="49" t="s">
        <v>40</v>
      </c>
      <c r="D1947" s="81" t="s">
        <v>555</v>
      </c>
      <c r="E1947" s="96" t="s">
        <v>42</v>
      </c>
      <c r="F1947" s="46">
        <v>4619.7</v>
      </c>
      <c r="G1947" s="47"/>
      <c r="H1947" s="52"/>
      <c r="I1947" s="42"/>
    </row>
    <row r="1948" spans="1:9" ht="191.25" x14ac:dyDescent="0.2">
      <c r="A1948" s="36">
        <v>1552</v>
      </c>
      <c r="B1948" s="44" t="s">
        <v>556</v>
      </c>
      <c r="C1948" s="49" t="s">
        <v>44</v>
      </c>
      <c r="D1948" s="81" t="s">
        <v>557</v>
      </c>
      <c r="E1948" s="96" t="s">
        <v>20</v>
      </c>
      <c r="F1948" s="46">
        <v>22.28</v>
      </c>
      <c r="G1948" s="47"/>
      <c r="H1948" s="52"/>
      <c r="I1948" s="42"/>
    </row>
    <row r="1949" spans="1:9" ht="216.75" x14ac:dyDescent="0.2">
      <c r="A1949" s="36">
        <v>1553</v>
      </c>
      <c r="B1949" s="44" t="s">
        <v>558</v>
      </c>
      <c r="C1949" s="43" t="s">
        <v>211</v>
      </c>
      <c r="D1949" s="81" t="s">
        <v>559</v>
      </c>
      <c r="E1949" s="96" t="s">
        <v>198</v>
      </c>
      <c r="F1949" s="46">
        <v>29.71</v>
      </c>
      <c r="G1949" s="47"/>
      <c r="H1949" s="52"/>
      <c r="I1949" s="42"/>
    </row>
    <row r="1950" spans="1:9" ht="318.75" x14ac:dyDescent="0.2">
      <c r="A1950" s="36">
        <v>1554</v>
      </c>
      <c r="B1950" s="44" t="s">
        <v>691</v>
      </c>
      <c r="C1950" s="49" t="s">
        <v>185</v>
      </c>
      <c r="D1950" s="81" t="s">
        <v>692</v>
      </c>
      <c r="E1950" s="96" t="s">
        <v>42</v>
      </c>
      <c r="F1950" s="46">
        <v>16031.15</v>
      </c>
      <c r="G1950" s="47"/>
      <c r="H1950" s="52"/>
      <c r="I1950" s="42"/>
    </row>
    <row r="1951" spans="1:9" x14ac:dyDescent="0.2">
      <c r="A1951" s="36"/>
      <c r="B1951" s="37" t="s">
        <v>1647</v>
      </c>
      <c r="C1951" s="43"/>
      <c r="D1951" s="79" t="s">
        <v>1648</v>
      </c>
      <c r="E1951" s="95"/>
      <c r="F1951" s="39"/>
      <c r="G1951" s="40"/>
      <c r="H1951" s="41"/>
      <c r="I1951" s="42"/>
    </row>
    <row r="1952" spans="1:9" x14ac:dyDescent="0.2">
      <c r="A1952" s="36"/>
      <c r="B1952" s="37" t="s">
        <v>1649</v>
      </c>
      <c r="C1952" s="43"/>
      <c r="D1952" s="79" t="s">
        <v>1650</v>
      </c>
      <c r="E1952" s="95"/>
      <c r="F1952" s="39"/>
      <c r="G1952" s="40"/>
      <c r="H1952" s="41"/>
      <c r="I1952" s="42"/>
    </row>
    <row r="1953" spans="1:9" ht="178.5" x14ac:dyDescent="0.2">
      <c r="A1953" s="36">
        <v>1555</v>
      </c>
      <c r="B1953" s="44" t="s">
        <v>687</v>
      </c>
      <c r="C1953" s="51" t="s">
        <v>47</v>
      </c>
      <c r="D1953" s="81" t="s">
        <v>688</v>
      </c>
      <c r="E1953" s="96" t="s">
        <v>20</v>
      </c>
      <c r="F1953" s="46">
        <v>2137.16</v>
      </c>
      <c r="G1953" s="47"/>
      <c r="H1953" s="52"/>
      <c r="I1953" s="42"/>
    </row>
    <row r="1954" spans="1:9" x14ac:dyDescent="0.2">
      <c r="A1954" s="36"/>
      <c r="B1954" s="37" t="s">
        <v>1651</v>
      </c>
      <c r="C1954" s="43"/>
      <c r="D1954" s="79" t="s">
        <v>1652</v>
      </c>
      <c r="E1954" s="95"/>
      <c r="F1954" s="39"/>
      <c r="G1954" s="40"/>
      <c r="H1954" s="41"/>
      <c r="I1954" s="42"/>
    </row>
    <row r="1955" spans="1:9" ht="204" x14ac:dyDescent="0.2">
      <c r="A1955" s="36">
        <v>1556</v>
      </c>
      <c r="B1955" s="44" t="s">
        <v>554</v>
      </c>
      <c r="C1955" s="49" t="s">
        <v>40</v>
      </c>
      <c r="D1955" s="81" t="s">
        <v>555</v>
      </c>
      <c r="E1955" s="96" t="s">
        <v>42</v>
      </c>
      <c r="F1955" s="46">
        <v>11884.33</v>
      </c>
      <c r="G1955" s="47"/>
      <c r="H1955" s="52"/>
      <c r="I1955" s="42"/>
    </row>
    <row r="1956" spans="1:9" ht="191.25" x14ac:dyDescent="0.2">
      <c r="A1956" s="36">
        <v>1557</v>
      </c>
      <c r="B1956" s="44" t="s">
        <v>556</v>
      </c>
      <c r="C1956" s="49" t="s">
        <v>44</v>
      </c>
      <c r="D1956" s="81" t="s">
        <v>557</v>
      </c>
      <c r="E1956" s="96" t="s">
        <v>20</v>
      </c>
      <c r="F1956" s="46">
        <v>57.32</v>
      </c>
      <c r="G1956" s="47"/>
      <c r="H1956" s="52"/>
      <c r="I1956" s="42"/>
    </row>
    <row r="1957" spans="1:9" ht="216.75" x14ac:dyDescent="0.2">
      <c r="A1957" s="36">
        <v>1558</v>
      </c>
      <c r="B1957" s="44" t="s">
        <v>558</v>
      </c>
      <c r="C1957" s="43" t="s">
        <v>211</v>
      </c>
      <c r="D1957" s="81" t="s">
        <v>559</v>
      </c>
      <c r="E1957" s="96" t="s">
        <v>198</v>
      </c>
      <c r="F1957" s="46">
        <v>76.430000000000007</v>
      </c>
      <c r="G1957" s="47"/>
      <c r="H1957" s="52"/>
      <c r="I1957" s="42"/>
    </row>
    <row r="1958" spans="1:9" ht="318.75" x14ac:dyDescent="0.2">
      <c r="A1958" s="36">
        <v>1559</v>
      </c>
      <c r="B1958" s="44" t="s">
        <v>691</v>
      </c>
      <c r="C1958" s="49" t="s">
        <v>185</v>
      </c>
      <c r="D1958" s="81" t="s">
        <v>692</v>
      </c>
      <c r="E1958" s="96" t="s">
        <v>42</v>
      </c>
      <c r="F1958" s="46">
        <v>16031.15</v>
      </c>
      <c r="G1958" s="47"/>
      <c r="H1958" s="52"/>
      <c r="I1958" s="42"/>
    </row>
    <row r="1959" spans="1:9" x14ac:dyDescent="0.2">
      <c r="A1959" s="36"/>
      <c r="B1959" s="37" t="s">
        <v>1653</v>
      </c>
      <c r="C1959" s="43"/>
      <c r="D1959" s="79" t="s">
        <v>1654</v>
      </c>
      <c r="E1959" s="95"/>
      <c r="F1959" s="39"/>
      <c r="G1959" s="40"/>
      <c r="H1959" s="41"/>
      <c r="I1959" s="42"/>
    </row>
    <row r="1960" spans="1:9" ht="25.5" x14ac:dyDescent="0.2">
      <c r="A1960" s="36"/>
      <c r="B1960" s="37" t="s">
        <v>1655</v>
      </c>
      <c r="C1960" s="43"/>
      <c r="D1960" s="79" t="s">
        <v>1656</v>
      </c>
      <c r="E1960" s="95"/>
      <c r="F1960" s="39"/>
      <c r="G1960" s="40"/>
      <c r="H1960" s="41"/>
      <c r="I1960" s="42"/>
    </row>
    <row r="1961" spans="1:9" ht="331.5" x14ac:dyDescent="0.2">
      <c r="A1961" s="36">
        <v>1560</v>
      </c>
      <c r="B1961" s="44" t="s">
        <v>703</v>
      </c>
      <c r="C1961" s="49" t="s">
        <v>704</v>
      </c>
      <c r="D1961" s="81" t="s">
        <v>705</v>
      </c>
      <c r="E1961" s="96" t="s">
        <v>63</v>
      </c>
      <c r="F1961" s="46">
        <v>40</v>
      </c>
      <c r="G1961" s="47"/>
      <c r="H1961" s="73"/>
      <c r="I1961" s="42"/>
    </row>
    <row r="1962" spans="1:9" ht="306" x14ac:dyDescent="0.2">
      <c r="A1962" s="36">
        <v>1561</v>
      </c>
      <c r="B1962" s="44" t="s">
        <v>706</v>
      </c>
      <c r="C1962" s="49" t="s">
        <v>704</v>
      </c>
      <c r="D1962" s="81" t="s">
        <v>707</v>
      </c>
      <c r="E1962" s="96" t="s">
        <v>63</v>
      </c>
      <c r="F1962" s="46">
        <v>9</v>
      </c>
      <c r="G1962" s="47"/>
      <c r="H1962" s="52"/>
      <c r="I1962" s="42"/>
    </row>
    <row r="1963" spans="1:9" x14ac:dyDescent="0.2">
      <c r="A1963" s="36"/>
      <c r="B1963" s="37" t="s">
        <v>1657</v>
      </c>
      <c r="C1963" s="43"/>
      <c r="D1963" s="79" t="s">
        <v>1658</v>
      </c>
      <c r="E1963" s="95"/>
      <c r="F1963" s="39"/>
      <c r="G1963" s="40"/>
      <c r="H1963" s="41"/>
      <c r="I1963" s="42"/>
    </row>
    <row r="1964" spans="1:9" x14ac:dyDescent="0.2">
      <c r="A1964" s="36"/>
      <c r="B1964" s="37" t="s">
        <v>1659</v>
      </c>
      <c r="C1964" s="43"/>
      <c r="D1964" s="79" t="s">
        <v>1660</v>
      </c>
      <c r="E1964" s="95"/>
      <c r="F1964" s="39"/>
      <c r="G1964" s="40"/>
      <c r="H1964" s="41"/>
      <c r="I1964" s="42"/>
    </row>
    <row r="1965" spans="1:9" ht="331.5" x14ac:dyDescent="0.2">
      <c r="A1965" s="36">
        <v>1562</v>
      </c>
      <c r="B1965" s="44" t="s">
        <v>712</v>
      </c>
      <c r="C1965" s="49" t="s">
        <v>713</v>
      </c>
      <c r="D1965" s="81" t="s">
        <v>714</v>
      </c>
      <c r="E1965" s="96" t="s">
        <v>198</v>
      </c>
      <c r="F1965" s="46">
        <v>859.17499999999995</v>
      </c>
      <c r="G1965" s="47"/>
      <c r="H1965" s="52"/>
      <c r="I1965" s="42"/>
    </row>
    <row r="1966" spans="1:9" ht="331.5" x14ac:dyDescent="0.2">
      <c r="A1966" s="36">
        <v>1563</v>
      </c>
      <c r="B1966" s="44" t="s">
        <v>715</v>
      </c>
      <c r="C1966" s="49" t="s">
        <v>713</v>
      </c>
      <c r="D1966" s="81" t="s">
        <v>716</v>
      </c>
      <c r="E1966" s="96" t="s">
        <v>198</v>
      </c>
      <c r="F1966" s="46">
        <v>308.74</v>
      </c>
      <c r="G1966" s="47"/>
      <c r="H1966" s="52"/>
      <c r="I1966" s="42"/>
    </row>
    <row r="1967" spans="1:9" ht="331.5" x14ac:dyDescent="0.2">
      <c r="A1967" s="36">
        <v>1564</v>
      </c>
      <c r="B1967" s="44" t="s">
        <v>717</v>
      </c>
      <c r="C1967" s="49" t="s">
        <v>718</v>
      </c>
      <c r="D1967" s="81" t="s">
        <v>719</v>
      </c>
      <c r="E1967" s="96" t="s">
        <v>30</v>
      </c>
      <c r="F1967" s="46">
        <v>178.66</v>
      </c>
      <c r="G1967" s="47"/>
      <c r="H1967" s="52"/>
      <c r="I1967" s="42"/>
    </row>
    <row r="1968" spans="1:9" ht="255" x14ac:dyDescent="0.2">
      <c r="A1968" s="36">
        <v>1565</v>
      </c>
      <c r="B1968" s="44" t="s">
        <v>720</v>
      </c>
      <c r="C1968" s="49" t="s">
        <v>721</v>
      </c>
      <c r="D1968" s="81" t="s">
        <v>722</v>
      </c>
      <c r="E1968" s="96" t="s">
        <v>30</v>
      </c>
      <c r="F1968" s="46">
        <v>152.41999999999999</v>
      </c>
      <c r="G1968" s="47"/>
      <c r="H1968" s="52"/>
      <c r="I1968" s="42"/>
    </row>
    <row r="1969" spans="1:9" ht="267.75" x14ac:dyDescent="0.2">
      <c r="A1969" s="36">
        <v>1566</v>
      </c>
      <c r="B1969" s="44" t="s">
        <v>723</v>
      </c>
      <c r="C1969" s="49" t="s">
        <v>721</v>
      </c>
      <c r="D1969" s="81" t="s">
        <v>724</v>
      </c>
      <c r="E1969" s="96" t="s">
        <v>30</v>
      </c>
      <c r="F1969" s="46">
        <v>9.6</v>
      </c>
      <c r="G1969" s="47"/>
      <c r="H1969" s="52"/>
      <c r="I1969" s="42"/>
    </row>
    <row r="1970" spans="1:9" ht="255" x14ac:dyDescent="0.2">
      <c r="A1970" s="36">
        <v>1567</v>
      </c>
      <c r="B1970" s="44" t="s">
        <v>725</v>
      </c>
      <c r="C1970" s="49" t="s">
        <v>726</v>
      </c>
      <c r="D1970" s="80" t="s">
        <v>727</v>
      </c>
      <c r="E1970" s="96" t="s">
        <v>30</v>
      </c>
      <c r="F1970" s="46">
        <v>213.6</v>
      </c>
      <c r="G1970" s="47"/>
      <c r="H1970" s="52"/>
      <c r="I1970" s="42"/>
    </row>
    <row r="1971" spans="1:9" x14ac:dyDescent="0.2">
      <c r="A1971" s="36"/>
      <c r="B1971" s="37" t="s">
        <v>1661</v>
      </c>
      <c r="C1971" s="43"/>
      <c r="D1971" s="79" t="s">
        <v>1662</v>
      </c>
      <c r="E1971" s="95"/>
      <c r="F1971" s="39"/>
      <c r="G1971" s="40"/>
      <c r="H1971" s="41"/>
      <c r="I1971" s="42"/>
    </row>
    <row r="1972" spans="1:9" ht="191.25" x14ac:dyDescent="0.2">
      <c r="A1972" s="36">
        <v>1568</v>
      </c>
      <c r="B1972" s="44" t="s">
        <v>730</v>
      </c>
      <c r="C1972" s="49" t="s">
        <v>731</v>
      </c>
      <c r="D1972" s="81" t="s">
        <v>732</v>
      </c>
      <c r="E1972" s="96" t="s">
        <v>198</v>
      </c>
      <c r="F1972" s="46">
        <v>565.91</v>
      </c>
      <c r="G1972" s="47"/>
      <c r="H1972" s="52"/>
      <c r="I1972" s="42"/>
    </row>
    <row r="1973" spans="1:9" ht="204" x14ac:dyDescent="0.2">
      <c r="A1973" s="36">
        <v>1569</v>
      </c>
      <c r="B1973" s="44" t="s">
        <v>733</v>
      </c>
      <c r="C1973" s="49" t="s">
        <v>734</v>
      </c>
      <c r="D1973" s="81" t="s">
        <v>735</v>
      </c>
      <c r="E1973" s="96" t="s">
        <v>198</v>
      </c>
      <c r="F1973" s="46">
        <v>881.66</v>
      </c>
      <c r="G1973" s="47"/>
      <c r="H1973" s="52"/>
      <c r="I1973" s="42"/>
    </row>
    <row r="1974" spans="1:9" ht="242.25" x14ac:dyDescent="0.2">
      <c r="A1974" s="36">
        <v>1570</v>
      </c>
      <c r="B1974" s="44" t="s">
        <v>736</v>
      </c>
      <c r="C1974" s="49" t="s">
        <v>737</v>
      </c>
      <c r="D1974" s="81" t="s">
        <v>738</v>
      </c>
      <c r="E1974" s="96" t="s">
        <v>198</v>
      </c>
      <c r="F1974" s="46">
        <v>650.1</v>
      </c>
      <c r="G1974" s="47"/>
      <c r="H1974" s="52"/>
      <c r="I1974" s="42"/>
    </row>
    <row r="1975" spans="1:9" ht="357" x14ac:dyDescent="0.2">
      <c r="A1975" s="36">
        <v>1571</v>
      </c>
      <c r="B1975" s="44" t="s">
        <v>739</v>
      </c>
      <c r="C1975" s="49" t="s">
        <v>740</v>
      </c>
      <c r="D1975" s="81" t="s">
        <v>741</v>
      </c>
      <c r="E1975" s="96" t="s">
        <v>198</v>
      </c>
      <c r="F1975" s="46">
        <v>322.39999999999998</v>
      </c>
      <c r="G1975" s="47"/>
      <c r="H1975" s="52"/>
      <c r="I1975" s="42"/>
    </row>
    <row r="1976" spans="1:9" ht="318.75" x14ac:dyDescent="0.2">
      <c r="A1976" s="36">
        <v>1572</v>
      </c>
      <c r="B1976" s="44" t="s">
        <v>742</v>
      </c>
      <c r="C1976" s="43" t="s">
        <v>743</v>
      </c>
      <c r="D1976" s="80" t="s">
        <v>744</v>
      </c>
      <c r="E1976" s="96" t="s">
        <v>198</v>
      </c>
      <c r="F1976" s="46">
        <v>527.96</v>
      </c>
      <c r="G1976" s="47"/>
      <c r="H1976" s="52"/>
      <c r="I1976" s="42"/>
    </row>
    <row r="1977" spans="1:9" ht="280.5" x14ac:dyDescent="0.2">
      <c r="A1977" s="36">
        <v>1573</v>
      </c>
      <c r="B1977" s="44" t="s">
        <v>745</v>
      </c>
      <c r="C1977" s="49" t="s">
        <v>746</v>
      </c>
      <c r="D1977" s="81" t="s">
        <v>747</v>
      </c>
      <c r="E1977" s="96" t="s">
        <v>198</v>
      </c>
      <c r="F1977" s="46">
        <v>24.7</v>
      </c>
      <c r="G1977" s="47"/>
      <c r="H1977" s="52"/>
      <c r="I1977" s="42"/>
    </row>
    <row r="1978" spans="1:9" x14ac:dyDescent="0.2">
      <c r="A1978" s="36"/>
      <c r="B1978" s="37" t="s">
        <v>1663</v>
      </c>
      <c r="C1978" s="43"/>
      <c r="D1978" s="79" t="s">
        <v>1664</v>
      </c>
      <c r="E1978" s="95"/>
      <c r="F1978" s="39"/>
      <c r="G1978" s="40"/>
      <c r="H1978" s="41"/>
      <c r="I1978" s="42"/>
    </row>
    <row r="1979" spans="1:9" ht="242.25" x14ac:dyDescent="0.2">
      <c r="A1979" s="36">
        <v>1574</v>
      </c>
      <c r="B1979" s="44" t="s">
        <v>750</v>
      </c>
      <c r="C1979" s="49" t="s">
        <v>751</v>
      </c>
      <c r="D1979" s="81" t="s">
        <v>752</v>
      </c>
      <c r="E1979" s="96" t="s">
        <v>198</v>
      </c>
      <c r="F1979" s="46">
        <v>478.23</v>
      </c>
      <c r="G1979" s="47"/>
      <c r="H1979" s="52"/>
      <c r="I1979" s="42"/>
    </row>
    <row r="1980" spans="1:9" ht="306" x14ac:dyDescent="0.2">
      <c r="A1980" s="36">
        <v>1575</v>
      </c>
      <c r="B1980" s="44" t="s">
        <v>753</v>
      </c>
      <c r="C1980" s="49" t="s">
        <v>754</v>
      </c>
      <c r="D1980" s="81" t="s">
        <v>755</v>
      </c>
      <c r="E1980" s="96" t="s">
        <v>198</v>
      </c>
      <c r="F1980" s="46">
        <v>216.6</v>
      </c>
      <c r="G1980" s="47"/>
      <c r="H1980" s="52"/>
      <c r="I1980" s="42"/>
    </row>
    <row r="1981" spans="1:9" ht="255" x14ac:dyDescent="0.2">
      <c r="A1981" s="36">
        <v>1576</v>
      </c>
      <c r="B1981" s="44" t="s">
        <v>756</v>
      </c>
      <c r="C1981" s="49" t="s">
        <v>757</v>
      </c>
      <c r="D1981" s="81" t="s">
        <v>758</v>
      </c>
      <c r="E1981" s="96" t="s">
        <v>198</v>
      </c>
      <c r="F1981" s="46">
        <v>4.21</v>
      </c>
      <c r="G1981" s="47"/>
      <c r="H1981" s="52"/>
      <c r="I1981" s="42"/>
    </row>
    <row r="1982" spans="1:9" x14ac:dyDescent="0.2">
      <c r="A1982" s="36"/>
      <c r="B1982" s="37" t="s">
        <v>1665</v>
      </c>
      <c r="C1982" s="43"/>
      <c r="D1982" s="79" t="s">
        <v>1666</v>
      </c>
      <c r="E1982" s="95"/>
      <c r="F1982" s="39"/>
      <c r="G1982" s="40"/>
      <c r="H1982" s="41"/>
      <c r="I1982" s="42"/>
    </row>
    <row r="1983" spans="1:9" x14ac:dyDescent="0.2">
      <c r="A1983" s="36"/>
      <c r="B1983" s="37" t="s">
        <v>1667</v>
      </c>
      <c r="C1983" s="43"/>
      <c r="D1983" s="79" t="s">
        <v>1668</v>
      </c>
      <c r="E1983" s="95"/>
      <c r="F1983" s="39"/>
      <c r="G1983" s="40"/>
      <c r="H1983" s="41"/>
      <c r="I1983" s="42"/>
    </row>
    <row r="1984" spans="1:9" ht="331.5" x14ac:dyDescent="0.2">
      <c r="A1984" s="36">
        <v>1577</v>
      </c>
      <c r="B1984" s="44" t="s">
        <v>763</v>
      </c>
      <c r="C1984" s="49" t="s">
        <v>713</v>
      </c>
      <c r="D1984" s="81" t="s">
        <v>764</v>
      </c>
      <c r="E1984" s="96" t="s">
        <v>198</v>
      </c>
      <c r="F1984" s="46">
        <v>242.8</v>
      </c>
      <c r="G1984" s="47"/>
      <c r="H1984" s="52"/>
      <c r="I1984" s="42"/>
    </row>
    <row r="1985" spans="1:9" ht="204" x14ac:dyDescent="0.2">
      <c r="A1985" s="36">
        <v>1578</v>
      </c>
      <c r="B1985" s="44" t="s">
        <v>765</v>
      </c>
      <c r="C1985" s="51" t="s">
        <v>766</v>
      </c>
      <c r="D1985" s="80" t="s">
        <v>767</v>
      </c>
      <c r="E1985" s="96" t="s">
        <v>198</v>
      </c>
      <c r="F1985" s="46">
        <v>391.09</v>
      </c>
      <c r="G1985" s="47"/>
      <c r="H1985" s="52"/>
      <c r="I1985" s="42"/>
    </row>
    <row r="1986" spans="1:9" ht="204" x14ac:dyDescent="0.2">
      <c r="A1986" s="36">
        <v>1579</v>
      </c>
      <c r="B1986" s="44" t="s">
        <v>768</v>
      </c>
      <c r="C1986" s="49" t="s">
        <v>769</v>
      </c>
      <c r="D1986" s="80" t="s">
        <v>770</v>
      </c>
      <c r="E1986" s="96" t="s">
        <v>198</v>
      </c>
      <c r="F1986" s="46">
        <v>391.09</v>
      </c>
      <c r="G1986" s="47"/>
      <c r="H1986" s="52"/>
      <c r="I1986" s="42"/>
    </row>
    <row r="1987" spans="1:9" x14ac:dyDescent="0.2">
      <c r="A1987" s="36"/>
      <c r="B1987" s="37" t="s">
        <v>1669</v>
      </c>
      <c r="C1987" s="43"/>
      <c r="D1987" s="79" t="s">
        <v>1670</v>
      </c>
      <c r="E1987" s="95"/>
      <c r="F1987" s="39"/>
      <c r="G1987" s="40"/>
      <c r="H1987" s="41"/>
      <c r="I1987" s="42"/>
    </row>
    <row r="1988" spans="1:9" ht="191.25" x14ac:dyDescent="0.2">
      <c r="A1988" s="36">
        <v>1580</v>
      </c>
      <c r="B1988" s="44" t="s">
        <v>773</v>
      </c>
      <c r="C1988" s="49" t="s">
        <v>731</v>
      </c>
      <c r="D1988" s="81" t="s">
        <v>774</v>
      </c>
      <c r="E1988" s="96" t="s">
        <v>198</v>
      </c>
      <c r="F1988" s="46">
        <v>705.45</v>
      </c>
      <c r="G1988" s="47"/>
      <c r="H1988" s="52"/>
      <c r="I1988" s="42"/>
    </row>
    <row r="1989" spans="1:9" ht="204" x14ac:dyDescent="0.2">
      <c r="A1989" s="36">
        <v>1581</v>
      </c>
      <c r="B1989" s="44" t="s">
        <v>775</v>
      </c>
      <c r="C1989" s="49" t="s">
        <v>734</v>
      </c>
      <c r="D1989" s="81" t="s">
        <v>776</v>
      </c>
      <c r="E1989" s="96" t="s">
        <v>198</v>
      </c>
      <c r="F1989" s="46">
        <v>1185.29</v>
      </c>
      <c r="G1989" s="47"/>
      <c r="H1989" s="52"/>
      <c r="I1989" s="42"/>
    </row>
    <row r="1990" spans="1:9" ht="242.25" x14ac:dyDescent="0.2">
      <c r="A1990" s="36">
        <v>1582</v>
      </c>
      <c r="B1990" s="44" t="s">
        <v>777</v>
      </c>
      <c r="C1990" s="49" t="s">
        <v>737</v>
      </c>
      <c r="D1990" s="81" t="s">
        <v>778</v>
      </c>
      <c r="E1990" s="96" t="s">
        <v>198</v>
      </c>
      <c r="F1990" s="46">
        <v>969.41</v>
      </c>
      <c r="G1990" s="47"/>
      <c r="H1990" s="52"/>
      <c r="I1990" s="42"/>
    </row>
    <row r="1991" spans="1:9" ht="318.75" x14ac:dyDescent="0.2">
      <c r="A1991" s="36">
        <v>1583</v>
      </c>
      <c r="B1991" s="44" t="s">
        <v>779</v>
      </c>
      <c r="C1991" s="49" t="s">
        <v>743</v>
      </c>
      <c r="D1991" s="80" t="s">
        <v>780</v>
      </c>
      <c r="E1991" s="96" t="s">
        <v>198</v>
      </c>
      <c r="F1991" s="46">
        <v>361.18</v>
      </c>
      <c r="G1991" s="47"/>
      <c r="H1991" s="52"/>
      <c r="I1991" s="42"/>
    </row>
    <row r="1992" spans="1:9" x14ac:dyDescent="0.2">
      <c r="A1992" s="36"/>
      <c r="B1992" s="37" t="s">
        <v>1671</v>
      </c>
      <c r="C1992" s="43"/>
      <c r="D1992" s="79" t="s">
        <v>1672</v>
      </c>
      <c r="E1992" s="95"/>
      <c r="F1992" s="39"/>
      <c r="G1992" s="40"/>
      <c r="H1992" s="41"/>
      <c r="I1992" s="42"/>
    </row>
    <row r="1993" spans="1:9" ht="242.25" x14ac:dyDescent="0.2">
      <c r="A1993" s="36">
        <v>1584</v>
      </c>
      <c r="B1993" s="44" t="s">
        <v>785</v>
      </c>
      <c r="C1993" s="49" t="s">
        <v>751</v>
      </c>
      <c r="D1993" s="81" t="s">
        <v>786</v>
      </c>
      <c r="E1993" s="96" t="s">
        <v>198</v>
      </c>
      <c r="F1993" s="46">
        <v>391.09</v>
      </c>
      <c r="G1993" s="47"/>
      <c r="H1993" s="52"/>
      <c r="I1993" s="42"/>
    </row>
    <row r="1994" spans="1:9" ht="306" x14ac:dyDescent="0.2">
      <c r="A1994" s="36">
        <v>1585</v>
      </c>
      <c r="B1994" s="44" t="s">
        <v>787</v>
      </c>
      <c r="C1994" s="49" t="s">
        <v>754</v>
      </c>
      <c r="D1994" s="81" t="s">
        <v>788</v>
      </c>
      <c r="E1994" s="96" t="s">
        <v>198</v>
      </c>
      <c r="F1994" s="46">
        <v>577.70000000000005</v>
      </c>
      <c r="G1994" s="47"/>
      <c r="H1994" s="52"/>
      <c r="I1994" s="42"/>
    </row>
    <row r="1995" spans="1:9" x14ac:dyDescent="0.2">
      <c r="A1995" s="36"/>
      <c r="B1995" s="37" t="s">
        <v>1673</v>
      </c>
      <c r="C1995" s="43"/>
      <c r="D1995" s="79" t="s">
        <v>1674</v>
      </c>
      <c r="E1995" s="95"/>
      <c r="F1995" s="39"/>
      <c r="G1995" s="40"/>
      <c r="H1995" s="41"/>
      <c r="I1995" s="42"/>
    </row>
    <row r="1996" spans="1:9" ht="395.25" x14ac:dyDescent="0.2">
      <c r="A1996" s="36">
        <v>1586</v>
      </c>
      <c r="B1996" s="44" t="s">
        <v>791</v>
      </c>
      <c r="C1996" s="49" t="s">
        <v>792</v>
      </c>
      <c r="D1996" s="81" t="s">
        <v>793</v>
      </c>
      <c r="E1996" s="96" t="s">
        <v>198</v>
      </c>
      <c r="F1996" s="46">
        <v>95.22</v>
      </c>
      <c r="G1996" s="47"/>
      <c r="H1996" s="52"/>
      <c r="I1996" s="42"/>
    </row>
    <row r="1997" spans="1:9" ht="242.25" x14ac:dyDescent="0.2">
      <c r="A1997" s="36">
        <v>1587</v>
      </c>
      <c r="B1997" s="44" t="s">
        <v>794</v>
      </c>
      <c r="C1997" s="43" t="s">
        <v>40</v>
      </c>
      <c r="D1997" s="81" t="s">
        <v>795</v>
      </c>
      <c r="E1997" s="96" t="s">
        <v>796</v>
      </c>
      <c r="F1997" s="46">
        <v>190</v>
      </c>
      <c r="G1997" s="47"/>
      <c r="H1997" s="52"/>
      <c r="I1997" s="42"/>
    </row>
    <row r="1998" spans="1:9" ht="255" x14ac:dyDescent="0.2">
      <c r="A1998" s="36">
        <v>1588</v>
      </c>
      <c r="B1998" s="44" t="s">
        <v>797</v>
      </c>
      <c r="C1998" s="49" t="s">
        <v>798</v>
      </c>
      <c r="D1998" s="80" t="s">
        <v>799</v>
      </c>
      <c r="E1998" s="96" t="s">
        <v>30</v>
      </c>
      <c r="F1998" s="46">
        <v>42.76</v>
      </c>
      <c r="G1998" s="47"/>
      <c r="H1998" s="52"/>
      <c r="I1998" s="42"/>
    </row>
    <row r="1999" spans="1:9" ht="255" x14ac:dyDescent="0.2">
      <c r="A1999" s="36">
        <v>1589</v>
      </c>
      <c r="B1999" s="44" t="s">
        <v>800</v>
      </c>
      <c r="C1999" s="49" t="s">
        <v>798</v>
      </c>
      <c r="D1999" s="80" t="s">
        <v>801</v>
      </c>
      <c r="E1999" s="96" t="s">
        <v>30</v>
      </c>
      <c r="F1999" s="46">
        <v>31.04</v>
      </c>
      <c r="G1999" s="47"/>
      <c r="H1999" s="52"/>
      <c r="I1999" s="42"/>
    </row>
    <row r="2000" spans="1:9" ht="255" x14ac:dyDescent="0.2">
      <c r="A2000" s="36">
        <v>1590</v>
      </c>
      <c r="B2000" s="44" t="s">
        <v>802</v>
      </c>
      <c r="C2000" s="49" t="s">
        <v>798</v>
      </c>
      <c r="D2000" s="80" t="s">
        <v>799</v>
      </c>
      <c r="E2000" s="96" t="s">
        <v>30</v>
      </c>
      <c r="F2000" s="46">
        <v>16.02</v>
      </c>
      <c r="G2000" s="47"/>
      <c r="H2000" s="52"/>
      <c r="I2000" s="42"/>
    </row>
    <row r="2001" spans="1:9" x14ac:dyDescent="0.2">
      <c r="A2001" s="36"/>
      <c r="B2001" s="37" t="s">
        <v>1675</v>
      </c>
      <c r="C2001" s="43"/>
      <c r="D2001" s="79" t="s">
        <v>1676</v>
      </c>
      <c r="E2001" s="95"/>
      <c r="F2001" s="39"/>
      <c r="G2001" s="40"/>
      <c r="H2001" s="41"/>
      <c r="I2001" s="42"/>
    </row>
    <row r="2002" spans="1:9" x14ac:dyDescent="0.2">
      <c r="A2002" s="36"/>
      <c r="B2002" s="37" t="s">
        <v>1677</v>
      </c>
      <c r="C2002" s="43"/>
      <c r="D2002" s="79" t="s">
        <v>1678</v>
      </c>
      <c r="E2002" s="95"/>
      <c r="F2002" s="39"/>
      <c r="G2002" s="40"/>
      <c r="H2002" s="41"/>
      <c r="I2002" s="42"/>
    </row>
    <row r="2003" spans="1:9" ht="331.5" x14ac:dyDescent="0.2">
      <c r="A2003" s="36">
        <v>1591</v>
      </c>
      <c r="B2003" s="44" t="s">
        <v>807</v>
      </c>
      <c r="C2003" s="49" t="s">
        <v>713</v>
      </c>
      <c r="D2003" s="81" t="s">
        <v>808</v>
      </c>
      <c r="E2003" s="96" t="s">
        <v>198</v>
      </c>
      <c r="F2003" s="46">
        <v>164.68</v>
      </c>
      <c r="G2003" s="47"/>
      <c r="H2003" s="52"/>
      <c r="I2003" s="42"/>
    </row>
    <row r="2004" spans="1:9" ht="204" x14ac:dyDescent="0.2">
      <c r="A2004" s="36">
        <v>1592</v>
      </c>
      <c r="B2004" s="44" t="s">
        <v>765</v>
      </c>
      <c r="C2004" s="51" t="s">
        <v>766</v>
      </c>
      <c r="D2004" s="80" t="s">
        <v>767</v>
      </c>
      <c r="E2004" s="96" t="s">
        <v>198</v>
      </c>
      <c r="F2004" s="46">
        <v>852.77</v>
      </c>
      <c r="G2004" s="47"/>
      <c r="H2004" s="52"/>
      <c r="I2004" s="42"/>
    </row>
    <row r="2005" spans="1:9" ht="204" x14ac:dyDescent="0.2">
      <c r="A2005" s="36">
        <v>1593</v>
      </c>
      <c r="B2005" s="44" t="s">
        <v>768</v>
      </c>
      <c r="C2005" s="49" t="s">
        <v>769</v>
      </c>
      <c r="D2005" s="80" t="s">
        <v>770</v>
      </c>
      <c r="E2005" s="96" t="s">
        <v>198</v>
      </c>
      <c r="F2005" s="46">
        <v>852.77</v>
      </c>
      <c r="G2005" s="47"/>
      <c r="H2005" s="52"/>
      <c r="I2005" s="42"/>
    </row>
    <row r="2006" spans="1:9" x14ac:dyDescent="0.2">
      <c r="A2006" s="36"/>
      <c r="B2006" s="37" t="s">
        <v>1679</v>
      </c>
      <c r="C2006" s="43"/>
      <c r="D2006" s="79" t="s">
        <v>1680</v>
      </c>
      <c r="E2006" s="95"/>
      <c r="F2006" s="39"/>
      <c r="G2006" s="40"/>
      <c r="H2006" s="41"/>
      <c r="I2006" s="42"/>
    </row>
    <row r="2007" spans="1:9" ht="191.25" x14ac:dyDescent="0.2">
      <c r="A2007" s="36">
        <v>1594</v>
      </c>
      <c r="B2007" s="44" t="s">
        <v>811</v>
      </c>
      <c r="C2007" s="49" t="s">
        <v>731</v>
      </c>
      <c r="D2007" s="81" t="s">
        <v>812</v>
      </c>
      <c r="E2007" s="96" t="s">
        <v>198</v>
      </c>
      <c r="F2007" s="46">
        <v>1071.54</v>
      </c>
      <c r="G2007" s="47"/>
      <c r="H2007" s="52"/>
      <c r="I2007" s="42"/>
    </row>
    <row r="2008" spans="1:9" ht="204" x14ac:dyDescent="0.2">
      <c r="A2008" s="36">
        <v>1595</v>
      </c>
      <c r="B2008" s="44" t="s">
        <v>813</v>
      </c>
      <c r="C2008" s="49" t="s">
        <v>734</v>
      </c>
      <c r="D2008" s="81" t="s">
        <v>814</v>
      </c>
      <c r="E2008" s="96" t="s">
        <v>198</v>
      </c>
      <c r="F2008" s="46">
        <v>1469.02</v>
      </c>
      <c r="G2008" s="47"/>
      <c r="H2008" s="52"/>
      <c r="I2008" s="42"/>
    </row>
    <row r="2009" spans="1:9" ht="242.25" x14ac:dyDescent="0.2">
      <c r="A2009" s="36">
        <v>1596</v>
      </c>
      <c r="B2009" s="44" t="s">
        <v>815</v>
      </c>
      <c r="C2009" s="49" t="s">
        <v>737</v>
      </c>
      <c r="D2009" s="81" t="s">
        <v>816</v>
      </c>
      <c r="E2009" s="96" t="s">
        <v>198</v>
      </c>
      <c r="F2009" s="46">
        <v>1277.4100000000001</v>
      </c>
      <c r="G2009" s="47"/>
      <c r="H2009" s="52"/>
      <c r="I2009" s="42"/>
    </row>
    <row r="2010" spans="1:9" ht="357" x14ac:dyDescent="0.2">
      <c r="A2010" s="36">
        <v>1597</v>
      </c>
      <c r="B2010" s="44" t="s">
        <v>817</v>
      </c>
      <c r="C2010" s="49" t="s">
        <v>740</v>
      </c>
      <c r="D2010" s="81" t="s">
        <v>818</v>
      </c>
      <c r="E2010" s="96" t="s">
        <v>198</v>
      </c>
      <c r="F2010" s="46">
        <v>69.36</v>
      </c>
      <c r="G2010" s="47"/>
      <c r="H2010" s="52"/>
      <c r="I2010" s="42"/>
    </row>
    <row r="2011" spans="1:9" ht="267.75" x14ac:dyDescent="0.2">
      <c r="A2011" s="36">
        <v>1598</v>
      </c>
      <c r="B2011" s="44" t="s">
        <v>819</v>
      </c>
      <c r="C2011" s="49" t="s">
        <v>820</v>
      </c>
      <c r="D2011" s="81" t="s">
        <v>821</v>
      </c>
      <c r="E2011" s="96" t="s">
        <v>198</v>
      </c>
      <c r="F2011" s="46">
        <v>476.56</v>
      </c>
      <c r="G2011" s="47"/>
      <c r="H2011" s="52"/>
      <c r="I2011" s="42"/>
    </row>
    <row r="2012" spans="1:9" ht="306" x14ac:dyDescent="0.2">
      <c r="A2012" s="36">
        <v>1599</v>
      </c>
      <c r="B2012" s="44" t="s">
        <v>822</v>
      </c>
      <c r="C2012" s="49" t="s">
        <v>823</v>
      </c>
      <c r="D2012" s="81" t="s">
        <v>824</v>
      </c>
      <c r="E2012" s="96" t="s">
        <v>198</v>
      </c>
      <c r="F2012" s="46">
        <v>1134.9100000000001</v>
      </c>
      <c r="G2012" s="47"/>
      <c r="H2012" s="52"/>
      <c r="I2012" s="42"/>
    </row>
    <row r="2013" spans="1:9" x14ac:dyDescent="0.2">
      <c r="A2013" s="36"/>
      <c r="B2013" s="37" t="s">
        <v>1681</v>
      </c>
      <c r="C2013" s="43"/>
      <c r="D2013" s="79" t="s">
        <v>1682</v>
      </c>
      <c r="E2013" s="95"/>
      <c r="F2013" s="39"/>
      <c r="G2013" s="40"/>
      <c r="H2013" s="41"/>
      <c r="I2013" s="42"/>
    </row>
    <row r="2014" spans="1:9" ht="242.25" x14ac:dyDescent="0.2">
      <c r="A2014" s="36">
        <v>1600</v>
      </c>
      <c r="B2014" s="44" t="s">
        <v>827</v>
      </c>
      <c r="C2014" s="49" t="s">
        <v>751</v>
      </c>
      <c r="D2014" s="81" t="s">
        <v>828</v>
      </c>
      <c r="E2014" s="96" t="s">
        <v>198</v>
      </c>
      <c r="F2014" s="46">
        <v>852.77</v>
      </c>
      <c r="G2014" s="47"/>
      <c r="H2014" s="52"/>
      <c r="I2014" s="42"/>
    </row>
    <row r="2015" spans="1:9" ht="306" x14ac:dyDescent="0.2">
      <c r="A2015" s="36">
        <v>1601</v>
      </c>
      <c r="B2015" s="44" t="s">
        <v>829</v>
      </c>
      <c r="C2015" s="49" t="s">
        <v>754</v>
      </c>
      <c r="D2015" s="81" t="s">
        <v>830</v>
      </c>
      <c r="E2015" s="96" t="s">
        <v>198</v>
      </c>
      <c r="F2015" s="46">
        <v>379.53</v>
      </c>
      <c r="G2015" s="47"/>
      <c r="H2015" s="52"/>
      <c r="I2015" s="42"/>
    </row>
    <row r="2016" spans="1:9" ht="357" x14ac:dyDescent="0.2">
      <c r="A2016" s="36">
        <v>1602</v>
      </c>
      <c r="B2016" s="44" t="s">
        <v>831</v>
      </c>
      <c r="C2016" s="49" t="s">
        <v>740</v>
      </c>
      <c r="D2016" s="81" t="s">
        <v>832</v>
      </c>
      <c r="E2016" s="96" t="s">
        <v>198</v>
      </c>
      <c r="F2016" s="46">
        <v>391.5</v>
      </c>
      <c r="G2016" s="47"/>
      <c r="H2016" s="52"/>
      <c r="I2016" s="42"/>
    </row>
    <row r="2017" spans="1:9" x14ac:dyDescent="0.2">
      <c r="A2017" s="36"/>
      <c r="B2017" s="37" t="s">
        <v>1683</v>
      </c>
      <c r="C2017" s="43"/>
      <c r="D2017" s="79" t="s">
        <v>1684</v>
      </c>
      <c r="E2017" s="95"/>
      <c r="F2017" s="39"/>
      <c r="G2017" s="40"/>
      <c r="H2017" s="41"/>
      <c r="I2017" s="42"/>
    </row>
    <row r="2018" spans="1:9" ht="395.25" x14ac:dyDescent="0.2">
      <c r="A2018" s="36">
        <v>1603</v>
      </c>
      <c r="B2018" s="44" t="s">
        <v>835</v>
      </c>
      <c r="C2018" s="49" t="s">
        <v>792</v>
      </c>
      <c r="D2018" s="81" t="s">
        <v>836</v>
      </c>
      <c r="E2018" s="96" t="s">
        <v>198</v>
      </c>
      <c r="F2018" s="46">
        <v>122.33</v>
      </c>
      <c r="G2018" s="47"/>
      <c r="H2018" s="52"/>
      <c r="I2018" s="42"/>
    </row>
    <row r="2019" spans="1:9" ht="255" x14ac:dyDescent="0.2">
      <c r="A2019" s="36">
        <v>1604</v>
      </c>
      <c r="B2019" s="44" t="s">
        <v>837</v>
      </c>
      <c r="C2019" s="43" t="s">
        <v>40</v>
      </c>
      <c r="D2019" s="81" t="s">
        <v>838</v>
      </c>
      <c r="E2019" s="96" t="s">
        <v>796</v>
      </c>
      <c r="F2019" s="46">
        <v>244</v>
      </c>
      <c r="G2019" s="47"/>
      <c r="H2019" s="52"/>
      <c r="I2019" s="42"/>
    </row>
    <row r="2020" spans="1:9" ht="255" x14ac:dyDescent="0.2">
      <c r="A2020" s="36">
        <v>1605</v>
      </c>
      <c r="B2020" s="44" t="s">
        <v>800</v>
      </c>
      <c r="C2020" s="49" t="s">
        <v>798</v>
      </c>
      <c r="D2020" s="80" t="s">
        <v>801</v>
      </c>
      <c r="E2020" s="96" t="s">
        <v>30</v>
      </c>
      <c r="F2020" s="46">
        <v>30.11</v>
      </c>
      <c r="G2020" s="47"/>
      <c r="H2020" s="52"/>
      <c r="I2020" s="42"/>
    </row>
    <row r="2021" spans="1:9" ht="255" x14ac:dyDescent="0.2">
      <c r="A2021" s="36">
        <v>1606</v>
      </c>
      <c r="B2021" s="44" t="s">
        <v>802</v>
      </c>
      <c r="C2021" s="49" t="s">
        <v>798</v>
      </c>
      <c r="D2021" s="80" t="s">
        <v>799</v>
      </c>
      <c r="E2021" s="96" t="s">
        <v>30</v>
      </c>
      <c r="F2021" s="46">
        <v>15.21</v>
      </c>
      <c r="G2021" s="47"/>
      <c r="H2021" s="52"/>
      <c r="I2021" s="42"/>
    </row>
    <row r="2022" spans="1:9" x14ac:dyDescent="0.2">
      <c r="A2022" s="36"/>
      <c r="B2022" s="37" t="s">
        <v>1685</v>
      </c>
      <c r="C2022" s="43"/>
      <c r="D2022" s="79" t="s">
        <v>1686</v>
      </c>
      <c r="E2022" s="95"/>
      <c r="F2022" s="39"/>
      <c r="G2022" s="40"/>
      <c r="H2022" s="41"/>
      <c r="I2022" s="42"/>
    </row>
    <row r="2023" spans="1:9" x14ac:dyDescent="0.2">
      <c r="A2023" s="36"/>
      <c r="B2023" s="37" t="s">
        <v>1687</v>
      </c>
      <c r="C2023" s="43"/>
      <c r="D2023" s="79" t="s">
        <v>1688</v>
      </c>
      <c r="E2023" s="95"/>
      <c r="F2023" s="39"/>
      <c r="G2023" s="40"/>
      <c r="H2023" s="41"/>
      <c r="I2023" s="42"/>
    </row>
    <row r="2024" spans="1:9" ht="331.5" x14ac:dyDescent="0.2">
      <c r="A2024" s="36">
        <v>1607</v>
      </c>
      <c r="B2024" s="44" t="s">
        <v>843</v>
      </c>
      <c r="C2024" s="49" t="s">
        <v>713</v>
      </c>
      <c r="D2024" s="81" t="s">
        <v>844</v>
      </c>
      <c r="E2024" s="96" t="s">
        <v>198</v>
      </c>
      <c r="F2024" s="46">
        <v>1133.1130000000001</v>
      </c>
      <c r="G2024" s="47"/>
      <c r="H2024" s="52"/>
      <c r="I2024" s="42"/>
    </row>
    <row r="2025" spans="1:9" ht="331.5" x14ac:dyDescent="0.2">
      <c r="A2025" s="36">
        <v>1608</v>
      </c>
      <c r="B2025" s="44" t="s">
        <v>845</v>
      </c>
      <c r="C2025" s="49" t="s">
        <v>713</v>
      </c>
      <c r="D2025" s="81" t="s">
        <v>846</v>
      </c>
      <c r="E2025" s="96" t="s">
        <v>198</v>
      </c>
      <c r="F2025" s="46">
        <v>52.51</v>
      </c>
      <c r="G2025" s="47"/>
      <c r="H2025" s="52"/>
      <c r="I2025" s="42"/>
    </row>
    <row r="2026" spans="1:9" ht="331.5" x14ac:dyDescent="0.2">
      <c r="A2026" s="36">
        <v>1609</v>
      </c>
      <c r="B2026" s="44" t="s">
        <v>847</v>
      </c>
      <c r="C2026" s="49" t="s">
        <v>718</v>
      </c>
      <c r="D2026" s="81" t="s">
        <v>848</v>
      </c>
      <c r="E2026" s="96" t="s">
        <v>30</v>
      </c>
      <c r="F2026" s="46">
        <v>38.28</v>
      </c>
      <c r="G2026" s="47"/>
      <c r="H2026" s="52"/>
      <c r="I2026" s="42"/>
    </row>
    <row r="2027" spans="1:9" ht="255" x14ac:dyDescent="0.2">
      <c r="A2027" s="36">
        <v>1610</v>
      </c>
      <c r="B2027" s="44" t="s">
        <v>1215</v>
      </c>
      <c r="C2027" s="49" t="s">
        <v>721</v>
      </c>
      <c r="D2027" s="81" t="s">
        <v>1216</v>
      </c>
      <c r="E2027" s="96" t="s">
        <v>30</v>
      </c>
      <c r="F2027" s="46">
        <v>10</v>
      </c>
      <c r="G2027" s="47"/>
      <c r="H2027" s="52"/>
      <c r="I2027" s="42"/>
    </row>
    <row r="2028" spans="1:9" ht="267.75" x14ac:dyDescent="0.2">
      <c r="A2028" s="36">
        <v>1611</v>
      </c>
      <c r="B2028" s="44" t="s">
        <v>1217</v>
      </c>
      <c r="C2028" s="49" t="s">
        <v>721</v>
      </c>
      <c r="D2028" s="81" t="s">
        <v>1218</v>
      </c>
      <c r="E2028" s="96" t="s">
        <v>30</v>
      </c>
      <c r="F2028" s="46">
        <v>96.66</v>
      </c>
      <c r="G2028" s="47"/>
      <c r="H2028" s="52"/>
      <c r="I2028" s="42"/>
    </row>
    <row r="2029" spans="1:9" ht="204" x14ac:dyDescent="0.2">
      <c r="A2029" s="36">
        <v>1612</v>
      </c>
      <c r="B2029" s="44" t="s">
        <v>765</v>
      </c>
      <c r="C2029" s="51" t="s">
        <v>766</v>
      </c>
      <c r="D2029" s="80" t="s">
        <v>767</v>
      </c>
      <c r="E2029" s="96" t="s">
        <v>198</v>
      </c>
      <c r="F2029" s="46">
        <v>671.46400000000006</v>
      </c>
      <c r="G2029" s="47"/>
      <c r="H2029" s="52"/>
      <c r="I2029" s="42"/>
    </row>
    <row r="2030" spans="1:9" ht="204" x14ac:dyDescent="0.2">
      <c r="A2030" s="36">
        <v>1613</v>
      </c>
      <c r="B2030" s="44" t="s">
        <v>768</v>
      </c>
      <c r="C2030" s="49" t="s">
        <v>769</v>
      </c>
      <c r="D2030" s="80" t="s">
        <v>770</v>
      </c>
      <c r="E2030" s="96" t="s">
        <v>198</v>
      </c>
      <c r="F2030" s="46">
        <v>338.65899999999999</v>
      </c>
      <c r="G2030" s="47"/>
      <c r="H2030" s="52"/>
      <c r="I2030" s="42"/>
    </row>
    <row r="2031" spans="1:9" x14ac:dyDescent="0.2">
      <c r="A2031" s="36"/>
      <c r="B2031" s="37" t="s">
        <v>1689</v>
      </c>
      <c r="C2031" s="43"/>
      <c r="D2031" s="79" t="s">
        <v>1690</v>
      </c>
      <c r="E2031" s="95"/>
      <c r="F2031" s="39"/>
      <c r="G2031" s="40"/>
      <c r="H2031" s="41"/>
      <c r="I2031" s="42"/>
    </row>
    <row r="2032" spans="1:9" ht="204" x14ac:dyDescent="0.2">
      <c r="A2032" s="36">
        <v>1614</v>
      </c>
      <c r="B2032" s="44" t="s">
        <v>851</v>
      </c>
      <c r="C2032" s="49" t="s">
        <v>734</v>
      </c>
      <c r="D2032" s="81" t="s">
        <v>852</v>
      </c>
      <c r="E2032" s="96" t="s">
        <v>198</v>
      </c>
      <c r="F2032" s="46">
        <v>1013.53</v>
      </c>
      <c r="G2032" s="47"/>
      <c r="H2032" s="52"/>
      <c r="I2032" s="42"/>
    </row>
    <row r="2033" spans="1:9" ht="242.25" x14ac:dyDescent="0.2">
      <c r="A2033" s="36">
        <v>1615</v>
      </c>
      <c r="B2033" s="44" t="s">
        <v>853</v>
      </c>
      <c r="C2033" s="49" t="s">
        <v>737</v>
      </c>
      <c r="D2033" s="81" t="s">
        <v>854</v>
      </c>
      <c r="E2033" s="96" t="s">
        <v>198</v>
      </c>
      <c r="F2033" s="46">
        <v>736.02</v>
      </c>
      <c r="G2033" s="47"/>
      <c r="H2033" s="52"/>
      <c r="I2033" s="42"/>
    </row>
    <row r="2034" spans="1:9" ht="191.25" x14ac:dyDescent="0.2">
      <c r="A2034" s="36">
        <v>1616</v>
      </c>
      <c r="B2034" s="44" t="s">
        <v>855</v>
      </c>
      <c r="C2034" s="49" t="s">
        <v>731</v>
      </c>
      <c r="D2034" s="81" t="s">
        <v>856</v>
      </c>
      <c r="E2034" s="96" t="s">
        <v>198</v>
      </c>
      <c r="F2034" s="46">
        <v>672.05</v>
      </c>
      <c r="G2034" s="47"/>
      <c r="H2034" s="52"/>
      <c r="I2034" s="42"/>
    </row>
    <row r="2035" spans="1:9" ht="280.5" x14ac:dyDescent="0.2">
      <c r="A2035" s="36">
        <v>1617</v>
      </c>
      <c r="B2035" s="44" t="s">
        <v>857</v>
      </c>
      <c r="C2035" s="49" t="s">
        <v>746</v>
      </c>
      <c r="D2035" s="81" t="s">
        <v>858</v>
      </c>
      <c r="E2035" s="96" t="s">
        <v>198</v>
      </c>
      <c r="F2035" s="46">
        <v>32.4</v>
      </c>
      <c r="G2035" s="47"/>
      <c r="H2035" s="52"/>
      <c r="I2035" s="42"/>
    </row>
    <row r="2036" spans="1:9" ht="318.75" x14ac:dyDescent="0.2">
      <c r="A2036" s="36">
        <v>1618</v>
      </c>
      <c r="B2036" s="44" t="s">
        <v>859</v>
      </c>
      <c r="C2036" s="49" t="s">
        <v>743</v>
      </c>
      <c r="D2036" s="80" t="s">
        <v>860</v>
      </c>
      <c r="E2036" s="96" t="s">
        <v>198</v>
      </c>
      <c r="F2036" s="46">
        <v>689.77</v>
      </c>
      <c r="G2036" s="47"/>
      <c r="H2036" s="52"/>
      <c r="I2036" s="42"/>
    </row>
    <row r="2037" spans="1:9" ht="357" x14ac:dyDescent="0.2">
      <c r="A2037" s="36">
        <v>1619</v>
      </c>
      <c r="B2037" s="44" t="s">
        <v>861</v>
      </c>
      <c r="C2037" s="49" t="s">
        <v>740</v>
      </c>
      <c r="D2037" s="81" t="s">
        <v>862</v>
      </c>
      <c r="E2037" s="96" t="s">
        <v>198</v>
      </c>
      <c r="F2037" s="46">
        <v>301.38</v>
      </c>
      <c r="G2037" s="47"/>
      <c r="H2037" s="52"/>
      <c r="I2037" s="42"/>
    </row>
    <row r="2038" spans="1:9" x14ac:dyDescent="0.2">
      <c r="A2038" s="36"/>
      <c r="B2038" s="37" t="s">
        <v>1691</v>
      </c>
      <c r="C2038" s="43"/>
      <c r="D2038" s="79" t="s">
        <v>1692</v>
      </c>
      <c r="E2038" s="95"/>
      <c r="F2038" s="39"/>
      <c r="G2038" s="40"/>
      <c r="H2038" s="41"/>
      <c r="I2038" s="42"/>
    </row>
    <row r="2039" spans="1:9" ht="242.25" x14ac:dyDescent="0.2">
      <c r="A2039" s="36">
        <v>1620</v>
      </c>
      <c r="B2039" s="44" t="s">
        <v>865</v>
      </c>
      <c r="C2039" s="49" t="s">
        <v>751</v>
      </c>
      <c r="D2039" s="81" t="s">
        <v>866</v>
      </c>
      <c r="E2039" s="96" t="s">
        <v>198</v>
      </c>
      <c r="F2039" s="46">
        <v>583.54</v>
      </c>
      <c r="G2039" s="47"/>
      <c r="H2039" s="52"/>
      <c r="I2039" s="42"/>
    </row>
    <row r="2040" spans="1:9" ht="255" x14ac:dyDescent="0.2">
      <c r="A2040" s="36">
        <v>1621</v>
      </c>
      <c r="B2040" s="44" t="s">
        <v>867</v>
      </c>
      <c r="C2040" s="49" t="s">
        <v>757</v>
      </c>
      <c r="D2040" s="81" t="s">
        <v>868</v>
      </c>
      <c r="E2040" s="96" t="s">
        <v>198</v>
      </c>
      <c r="F2040" s="46">
        <v>51.93</v>
      </c>
      <c r="G2040" s="47"/>
      <c r="H2040" s="52"/>
      <c r="I2040" s="42"/>
    </row>
    <row r="2041" spans="1:9" ht="306" x14ac:dyDescent="0.2">
      <c r="A2041" s="36">
        <v>1622</v>
      </c>
      <c r="B2041" s="44" t="s">
        <v>869</v>
      </c>
      <c r="C2041" s="49" t="s">
        <v>754</v>
      </c>
      <c r="D2041" s="81" t="s">
        <v>870</v>
      </c>
      <c r="E2041" s="96" t="s">
        <v>198</v>
      </c>
      <c r="F2041" s="46">
        <v>1511.56</v>
      </c>
      <c r="G2041" s="47"/>
      <c r="H2041" s="52"/>
      <c r="I2041" s="42"/>
    </row>
    <row r="2042" spans="1:9" x14ac:dyDescent="0.2">
      <c r="A2042" s="36"/>
      <c r="B2042" s="37" t="s">
        <v>1693</v>
      </c>
      <c r="C2042" s="43"/>
      <c r="D2042" s="79" t="s">
        <v>1694</v>
      </c>
      <c r="E2042" s="95"/>
      <c r="F2042" s="39"/>
      <c r="G2042" s="40"/>
      <c r="H2042" s="41"/>
      <c r="I2042" s="42"/>
    </row>
    <row r="2043" spans="1:9" ht="395.25" x14ac:dyDescent="0.2">
      <c r="A2043" s="36">
        <v>1623</v>
      </c>
      <c r="B2043" s="44" t="s">
        <v>873</v>
      </c>
      <c r="C2043" s="49" t="s">
        <v>792</v>
      </c>
      <c r="D2043" s="81" t="s">
        <v>874</v>
      </c>
      <c r="E2043" s="96" t="s">
        <v>198</v>
      </c>
      <c r="F2043" s="46">
        <v>856.45</v>
      </c>
      <c r="G2043" s="47"/>
      <c r="H2043" s="52"/>
      <c r="I2043" s="42"/>
    </row>
    <row r="2044" spans="1:9" ht="255" x14ac:dyDescent="0.2">
      <c r="A2044" s="36">
        <v>1624</v>
      </c>
      <c r="B2044" s="44" t="s">
        <v>875</v>
      </c>
      <c r="C2044" s="43" t="s">
        <v>40</v>
      </c>
      <c r="D2044" s="81" t="s">
        <v>876</v>
      </c>
      <c r="E2044" s="96" t="s">
        <v>796</v>
      </c>
      <c r="F2044" s="46">
        <v>1712</v>
      </c>
      <c r="G2044" s="47"/>
      <c r="H2044" s="52"/>
      <c r="I2044" s="42"/>
    </row>
    <row r="2045" spans="1:9" ht="255" x14ac:dyDescent="0.2">
      <c r="A2045" s="36">
        <v>1625</v>
      </c>
      <c r="B2045" s="44" t="s">
        <v>797</v>
      </c>
      <c r="C2045" s="49" t="s">
        <v>798</v>
      </c>
      <c r="D2045" s="80" t="s">
        <v>799</v>
      </c>
      <c r="E2045" s="96" t="s">
        <v>30</v>
      </c>
      <c r="F2045" s="46">
        <v>24.58</v>
      </c>
      <c r="G2045" s="47"/>
      <c r="H2045" s="52"/>
      <c r="I2045" s="42"/>
    </row>
    <row r="2046" spans="1:9" ht="255" x14ac:dyDescent="0.2">
      <c r="A2046" s="36">
        <v>1626</v>
      </c>
      <c r="B2046" s="44" t="s">
        <v>800</v>
      </c>
      <c r="C2046" s="49" t="s">
        <v>798</v>
      </c>
      <c r="D2046" s="80" t="s">
        <v>801</v>
      </c>
      <c r="E2046" s="96" t="s">
        <v>30</v>
      </c>
      <c r="F2046" s="46">
        <v>30.12</v>
      </c>
      <c r="G2046" s="47"/>
      <c r="H2046" s="52"/>
      <c r="I2046" s="42"/>
    </row>
    <row r="2047" spans="1:9" ht="255" x14ac:dyDescent="0.2">
      <c r="A2047" s="36">
        <v>1627</v>
      </c>
      <c r="B2047" s="44" t="s">
        <v>802</v>
      </c>
      <c r="C2047" s="49" t="s">
        <v>798</v>
      </c>
      <c r="D2047" s="80" t="s">
        <v>799</v>
      </c>
      <c r="E2047" s="96" t="s">
        <v>30</v>
      </c>
      <c r="F2047" s="46">
        <v>15.66</v>
      </c>
      <c r="G2047" s="47"/>
      <c r="H2047" s="52"/>
      <c r="I2047" s="42"/>
    </row>
    <row r="2048" spans="1:9" x14ac:dyDescent="0.2">
      <c r="A2048" s="36"/>
      <c r="B2048" s="37" t="s">
        <v>1695</v>
      </c>
      <c r="C2048" s="43"/>
      <c r="D2048" s="79" t="s">
        <v>1696</v>
      </c>
      <c r="E2048" s="95"/>
      <c r="F2048" s="39"/>
      <c r="G2048" s="40"/>
      <c r="H2048" s="41"/>
      <c r="I2048" s="42"/>
    </row>
    <row r="2049" spans="1:9" x14ac:dyDescent="0.2">
      <c r="A2049" s="36"/>
      <c r="B2049" s="37" t="s">
        <v>1697</v>
      </c>
      <c r="C2049" s="43"/>
      <c r="D2049" s="79" t="s">
        <v>1698</v>
      </c>
      <c r="E2049" s="95"/>
      <c r="F2049" s="39"/>
      <c r="G2049" s="40"/>
      <c r="H2049" s="41"/>
      <c r="I2049" s="42"/>
    </row>
    <row r="2050" spans="1:9" ht="331.5" x14ac:dyDescent="0.2">
      <c r="A2050" s="36">
        <v>1628</v>
      </c>
      <c r="B2050" s="44" t="s">
        <v>881</v>
      </c>
      <c r="C2050" s="49" t="s">
        <v>713</v>
      </c>
      <c r="D2050" s="81" t="s">
        <v>882</v>
      </c>
      <c r="E2050" s="96" t="s">
        <v>198</v>
      </c>
      <c r="F2050" s="46">
        <v>53.48</v>
      </c>
      <c r="G2050" s="47"/>
      <c r="H2050" s="52"/>
      <c r="I2050" s="42"/>
    </row>
    <row r="2051" spans="1:9" x14ac:dyDescent="0.2">
      <c r="A2051" s="36"/>
      <c r="B2051" s="37" t="s">
        <v>1699</v>
      </c>
      <c r="C2051" s="43"/>
      <c r="D2051" s="79" t="s">
        <v>1700</v>
      </c>
      <c r="E2051" s="95"/>
      <c r="F2051" s="39"/>
      <c r="G2051" s="40"/>
      <c r="H2051" s="41"/>
      <c r="I2051" s="42"/>
    </row>
    <row r="2052" spans="1:9" ht="357" x14ac:dyDescent="0.2">
      <c r="A2052" s="36">
        <v>1629</v>
      </c>
      <c r="B2052" s="44" t="s">
        <v>885</v>
      </c>
      <c r="C2052" s="49" t="s">
        <v>886</v>
      </c>
      <c r="D2052" s="81" t="s">
        <v>887</v>
      </c>
      <c r="E2052" s="96" t="s">
        <v>198</v>
      </c>
      <c r="F2052" s="46">
        <v>76.12</v>
      </c>
      <c r="G2052" s="47"/>
      <c r="H2052" s="52"/>
      <c r="I2052" s="42"/>
    </row>
    <row r="2053" spans="1:9" ht="280.5" x14ac:dyDescent="0.2">
      <c r="A2053" s="36">
        <v>1630</v>
      </c>
      <c r="B2053" s="44" t="s">
        <v>888</v>
      </c>
      <c r="C2053" s="49" t="s">
        <v>889</v>
      </c>
      <c r="D2053" s="81" t="s">
        <v>890</v>
      </c>
      <c r="E2053" s="96" t="s">
        <v>42</v>
      </c>
      <c r="F2053" s="46">
        <v>3544</v>
      </c>
      <c r="G2053" s="47"/>
      <c r="H2053" s="52"/>
      <c r="I2053" s="42"/>
    </row>
    <row r="2054" spans="1:9" ht="306" x14ac:dyDescent="0.2">
      <c r="A2054" s="36">
        <v>1631</v>
      </c>
      <c r="B2054" s="44" t="s">
        <v>891</v>
      </c>
      <c r="C2054" s="49" t="s">
        <v>892</v>
      </c>
      <c r="D2054" s="81" t="s">
        <v>893</v>
      </c>
      <c r="E2054" s="96" t="s">
        <v>198</v>
      </c>
      <c r="F2054" s="46">
        <v>296.14</v>
      </c>
      <c r="G2054" s="47"/>
      <c r="H2054" s="52"/>
      <c r="I2054" s="42"/>
    </row>
    <row r="2055" spans="1:9" x14ac:dyDescent="0.2">
      <c r="A2055" s="36"/>
      <c r="B2055" s="37" t="s">
        <v>1701</v>
      </c>
      <c r="C2055" s="43"/>
      <c r="D2055" s="79" t="s">
        <v>1702</v>
      </c>
      <c r="E2055" s="95"/>
      <c r="F2055" s="39"/>
      <c r="G2055" s="40"/>
      <c r="H2055" s="41"/>
      <c r="I2055" s="42"/>
    </row>
    <row r="2056" spans="1:9" ht="357" x14ac:dyDescent="0.2">
      <c r="A2056" s="36">
        <v>1632</v>
      </c>
      <c r="B2056" s="44" t="s">
        <v>896</v>
      </c>
      <c r="C2056" s="49" t="s">
        <v>886</v>
      </c>
      <c r="D2056" s="81" t="s">
        <v>897</v>
      </c>
      <c r="E2056" s="96" t="s">
        <v>198</v>
      </c>
      <c r="F2056" s="46">
        <v>60.61</v>
      </c>
      <c r="G2056" s="47"/>
      <c r="H2056" s="52"/>
      <c r="I2056" s="42"/>
    </row>
    <row r="2057" spans="1:9" ht="306" x14ac:dyDescent="0.2">
      <c r="A2057" s="36">
        <v>1633</v>
      </c>
      <c r="B2057" s="44" t="s">
        <v>898</v>
      </c>
      <c r="C2057" s="49" t="s">
        <v>892</v>
      </c>
      <c r="D2057" s="81" t="s">
        <v>899</v>
      </c>
      <c r="E2057" s="96" t="s">
        <v>198</v>
      </c>
      <c r="F2057" s="46">
        <v>69.55</v>
      </c>
      <c r="G2057" s="47"/>
      <c r="H2057" s="52"/>
      <c r="I2057" s="42"/>
    </row>
    <row r="2058" spans="1:9" ht="293.25" x14ac:dyDescent="0.2">
      <c r="A2058" s="36">
        <v>1634</v>
      </c>
      <c r="B2058" s="44" t="s">
        <v>900</v>
      </c>
      <c r="C2058" s="49" t="s">
        <v>889</v>
      </c>
      <c r="D2058" s="81" t="s">
        <v>901</v>
      </c>
      <c r="E2058" s="96" t="s">
        <v>42</v>
      </c>
      <c r="F2058" s="46">
        <v>3477.5</v>
      </c>
      <c r="G2058" s="47"/>
      <c r="H2058" s="52"/>
      <c r="I2058" s="42"/>
    </row>
    <row r="2059" spans="1:9" x14ac:dyDescent="0.2">
      <c r="A2059" s="36"/>
      <c r="B2059" s="37" t="s">
        <v>1703</v>
      </c>
      <c r="C2059" s="43"/>
      <c r="D2059" s="79" t="s">
        <v>1704</v>
      </c>
      <c r="E2059" s="95"/>
      <c r="F2059" s="39"/>
      <c r="G2059" s="40"/>
      <c r="H2059" s="41"/>
      <c r="I2059" s="42"/>
    </row>
    <row r="2060" spans="1:9" x14ac:dyDescent="0.2">
      <c r="A2060" s="36"/>
      <c r="B2060" s="37" t="s">
        <v>1705</v>
      </c>
      <c r="C2060" s="43"/>
      <c r="D2060" s="79" t="s">
        <v>1706</v>
      </c>
      <c r="E2060" s="95"/>
      <c r="F2060" s="39"/>
      <c r="G2060" s="40"/>
      <c r="H2060" s="41"/>
      <c r="I2060" s="42"/>
    </row>
    <row r="2061" spans="1:9" ht="344.25" x14ac:dyDescent="0.2">
      <c r="A2061" s="36">
        <v>1635</v>
      </c>
      <c r="B2061" s="44" t="s">
        <v>906</v>
      </c>
      <c r="C2061" s="49" t="s">
        <v>713</v>
      </c>
      <c r="D2061" s="81" t="s">
        <v>907</v>
      </c>
      <c r="E2061" s="96" t="s">
        <v>198</v>
      </c>
      <c r="F2061" s="46">
        <v>84.48</v>
      </c>
      <c r="G2061" s="47"/>
      <c r="H2061" s="52"/>
      <c r="I2061" s="42"/>
    </row>
    <row r="2062" spans="1:9" ht="344.25" x14ac:dyDescent="0.2">
      <c r="A2062" s="36">
        <v>1636</v>
      </c>
      <c r="B2062" s="44" t="s">
        <v>908</v>
      </c>
      <c r="C2062" s="49" t="s">
        <v>713</v>
      </c>
      <c r="D2062" s="81" t="s">
        <v>909</v>
      </c>
      <c r="E2062" s="96" t="s">
        <v>198</v>
      </c>
      <c r="F2062" s="46">
        <v>41.88</v>
      </c>
      <c r="G2062" s="47"/>
      <c r="H2062" s="52"/>
      <c r="I2062" s="42"/>
    </row>
    <row r="2063" spans="1:9" ht="204" x14ac:dyDescent="0.2">
      <c r="A2063" s="36">
        <v>1637</v>
      </c>
      <c r="B2063" s="44" t="s">
        <v>765</v>
      </c>
      <c r="C2063" s="51" t="s">
        <v>766</v>
      </c>
      <c r="D2063" s="80" t="s">
        <v>767</v>
      </c>
      <c r="E2063" s="96" t="s">
        <v>198</v>
      </c>
      <c r="F2063" s="46">
        <v>24.7</v>
      </c>
      <c r="G2063" s="47"/>
      <c r="H2063" s="52"/>
      <c r="I2063" s="42"/>
    </row>
    <row r="2064" spans="1:9" ht="204" x14ac:dyDescent="0.2">
      <c r="A2064" s="36">
        <v>1638</v>
      </c>
      <c r="B2064" s="44" t="s">
        <v>768</v>
      </c>
      <c r="C2064" s="49" t="s">
        <v>769</v>
      </c>
      <c r="D2064" s="80" t="s">
        <v>770</v>
      </c>
      <c r="E2064" s="96" t="s">
        <v>198</v>
      </c>
      <c r="F2064" s="46">
        <v>24.7</v>
      </c>
      <c r="G2064" s="47"/>
      <c r="H2064" s="52"/>
      <c r="I2064" s="42"/>
    </row>
    <row r="2065" spans="1:9" x14ac:dyDescent="0.2">
      <c r="A2065" s="36"/>
      <c r="B2065" s="37" t="s">
        <v>1707</v>
      </c>
      <c r="C2065" s="43"/>
      <c r="D2065" s="79" t="s">
        <v>1708</v>
      </c>
      <c r="E2065" s="95"/>
      <c r="F2065" s="39"/>
      <c r="G2065" s="40"/>
      <c r="H2065" s="41"/>
      <c r="I2065" s="42"/>
    </row>
    <row r="2066" spans="1:9" ht="344.25" x14ac:dyDescent="0.2">
      <c r="A2066" s="36">
        <v>1639</v>
      </c>
      <c r="B2066" s="44" t="s">
        <v>912</v>
      </c>
      <c r="C2066" s="49" t="s">
        <v>713</v>
      </c>
      <c r="D2066" s="81" t="s">
        <v>913</v>
      </c>
      <c r="E2066" s="96" t="s">
        <v>198</v>
      </c>
      <c r="F2066" s="46">
        <v>84.48</v>
      </c>
      <c r="G2066" s="47"/>
      <c r="H2066" s="52"/>
      <c r="I2066" s="42"/>
    </row>
    <row r="2067" spans="1:9" ht="344.25" x14ac:dyDescent="0.2">
      <c r="A2067" s="36">
        <v>1640</v>
      </c>
      <c r="B2067" s="44" t="s">
        <v>914</v>
      </c>
      <c r="C2067" s="49" t="s">
        <v>713</v>
      </c>
      <c r="D2067" s="81" t="s">
        <v>915</v>
      </c>
      <c r="E2067" s="96" t="s">
        <v>198</v>
      </c>
      <c r="F2067" s="46">
        <v>43.38</v>
      </c>
      <c r="G2067" s="47"/>
      <c r="H2067" s="52"/>
      <c r="I2067" s="42"/>
    </row>
    <row r="2068" spans="1:9" ht="204" x14ac:dyDescent="0.2">
      <c r="A2068" s="36">
        <v>1641</v>
      </c>
      <c r="B2068" s="44" t="s">
        <v>765</v>
      </c>
      <c r="C2068" s="51" t="s">
        <v>766</v>
      </c>
      <c r="D2068" s="80" t="s">
        <v>767</v>
      </c>
      <c r="E2068" s="96" t="s">
        <v>198</v>
      </c>
      <c r="F2068" s="46">
        <v>23.43</v>
      </c>
      <c r="G2068" s="47"/>
      <c r="H2068" s="52"/>
      <c r="I2068" s="42"/>
    </row>
    <row r="2069" spans="1:9" ht="204" x14ac:dyDescent="0.2">
      <c r="A2069" s="36">
        <v>1642</v>
      </c>
      <c r="B2069" s="44" t="s">
        <v>768</v>
      </c>
      <c r="C2069" s="49" t="s">
        <v>769</v>
      </c>
      <c r="D2069" s="80" t="s">
        <v>770</v>
      </c>
      <c r="E2069" s="96" t="s">
        <v>198</v>
      </c>
      <c r="F2069" s="46">
        <v>23.43</v>
      </c>
      <c r="G2069" s="47"/>
      <c r="H2069" s="52"/>
      <c r="I2069" s="42"/>
    </row>
    <row r="2070" spans="1:9" x14ac:dyDescent="0.2">
      <c r="A2070" s="36"/>
      <c r="B2070" s="37" t="s">
        <v>1709</v>
      </c>
      <c r="C2070" s="43"/>
      <c r="D2070" s="79" t="s">
        <v>1710</v>
      </c>
      <c r="E2070" s="95"/>
      <c r="F2070" s="39"/>
      <c r="G2070" s="40"/>
      <c r="H2070" s="41"/>
      <c r="I2070" s="42"/>
    </row>
    <row r="2071" spans="1:9" ht="344.25" x14ac:dyDescent="0.2">
      <c r="A2071" s="36">
        <v>1643</v>
      </c>
      <c r="B2071" s="44" t="s">
        <v>918</v>
      </c>
      <c r="C2071" s="49" t="s">
        <v>713</v>
      </c>
      <c r="D2071" s="81" t="s">
        <v>919</v>
      </c>
      <c r="E2071" s="96" t="s">
        <v>198</v>
      </c>
      <c r="F2071" s="46">
        <v>87.12</v>
      </c>
      <c r="G2071" s="47"/>
      <c r="H2071" s="52"/>
      <c r="I2071" s="42"/>
    </row>
    <row r="2072" spans="1:9" ht="344.25" x14ac:dyDescent="0.2">
      <c r="A2072" s="36">
        <v>1644</v>
      </c>
      <c r="B2072" s="44" t="s">
        <v>920</v>
      </c>
      <c r="C2072" s="49" t="s">
        <v>713</v>
      </c>
      <c r="D2072" s="81" t="s">
        <v>921</v>
      </c>
      <c r="E2072" s="96" t="s">
        <v>198</v>
      </c>
      <c r="F2072" s="46">
        <v>43.38</v>
      </c>
      <c r="G2072" s="47"/>
      <c r="H2072" s="52"/>
      <c r="I2072" s="42"/>
    </row>
    <row r="2073" spans="1:9" ht="204" x14ac:dyDescent="0.2">
      <c r="A2073" s="36">
        <v>1645</v>
      </c>
      <c r="B2073" s="44" t="s">
        <v>765</v>
      </c>
      <c r="C2073" s="51" t="s">
        <v>766</v>
      </c>
      <c r="D2073" s="80" t="s">
        <v>767</v>
      </c>
      <c r="E2073" s="96" t="s">
        <v>198</v>
      </c>
      <c r="F2073" s="46">
        <v>24.7</v>
      </c>
      <c r="G2073" s="47"/>
      <c r="H2073" s="52"/>
      <c r="I2073" s="42"/>
    </row>
    <row r="2074" spans="1:9" ht="204" x14ac:dyDescent="0.2">
      <c r="A2074" s="36">
        <v>1646</v>
      </c>
      <c r="B2074" s="44" t="s">
        <v>768</v>
      </c>
      <c r="C2074" s="49" t="s">
        <v>769</v>
      </c>
      <c r="D2074" s="80" t="s">
        <v>770</v>
      </c>
      <c r="E2074" s="96" t="s">
        <v>198</v>
      </c>
      <c r="F2074" s="46">
        <v>24.7</v>
      </c>
      <c r="G2074" s="47"/>
      <c r="H2074" s="52"/>
      <c r="I2074" s="42"/>
    </row>
    <row r="2075" spans="1:9" x14ac:dyDescent="0.2">
      <c r="A2075" s="36"/>
      <c r="B2075" s="37" t="s">
        <v>1711</v>
      </c>
      <c r="C2075" s="43"/>
      <c r="D2075" s="79" t="s">
        <v>1712</v>
      </c>
      <c r="E2075" s="95"/>
      <c r="F2075" s="39"/>
      <c r="G2075" s="40"/>
      <c r="H2075" s="41"/>
      <c r="I2075" s="42"/>
    </row>
    <row r="2076" spans="1:9" ht="331.5" x14ac:dyDescent="0.2">
      <c r="A2076" s="36">
        <v>1647</v>
      </c>
      <c r="B2076" s="44" t="s">
        <v>924</v>
      </c>
      <c r="C2076" s="49" t="s">
        <v>713</v>
      </c>
      <c r="D2076" s="81" t="s">
        <v>925</v>
      </c>
      <c r="E2076" s="96" t="s">
        <v>198</v>
      </c>
      <c r="F2076" s="46">
        <v>81.72</v>
      </c>
      <c r="G2076" s="47"/>
      <c r="H2076" s="52"/>
      <c r="I2076" s="42"/>
    </row>
    <row r="2077" spans="1:9" ht="331.5" x14ac:dyDescent="0.2">
      <c r="A2077" s="36">
        <v>1648</v>
      </c>
      <c r="B2077" s="44" t="s">
        <v>926</v>
      </c>
      <c r="C2077" s="49" t="s">
        <v>713</v>
      </c>
      <c r="D2077" s="81" t="s">
        <v>927</v>
      </c>
      <c r="E2077" s="96" t="s">
        <v>198</v>
      </c>
      <c r="F2077" s="46">
        <v>39.880000000000003</v>
      </c>
      <c r="G2077" s="47"/>
      <c r="H2077" s="52"/>
      <c r="I2077" s="42"/>
    </row>
    <row r="2078" spans="1:9" ht="255" x14ac:dyDescent="0.2">
      <c r="A2078" s="36">
        <v>1649</v>
      </c>
      <c r="B2078" s="44" t="s">
        <v>797</v>
      </c>
      <c r="C2078" s="49" t="s">
        <v>798</v>
      </c>
      <c r="D2078" s="80" t="s">
        <v>799</v>
      </c>
      <c r="E2078" s="96" t="s">
        <v>30</v>
      </c>
      <c r="F2078" s="46">
        <v>68.599999999999994</v>
      </c>
      <c r="G2078" s="47"/>
      <c r="H2078" s="52"/>
      <c r="I2078" s="42"/>
    </row>
    <row r="2079" spans="1:9" x14ac:dyDescent="0.2">
      <c r="A2079" s="36"/>
      <c r="B2079" s="37" t="s">
        <v>1713</v>
      </c>
      <c r="C2079" s="43"/>
      <c r="D2079" s="79" t="s">
        <v>1714</v>
      </c>
      <c r="E2079" s="95"/>
      <c r="F2079" s="39"/>
      <c r="G2079" s="40"/>
      <c r="H2079" s="41"/>
      <c r="I2079" s="42"/>
    </row>
    <row r="2080" spans="1:9" ht="38.25" x14ac:dyDescent="0.2">
      <c r="A2080" s="36"/>
      <c r="B2080" s="37" t="s">
        <v>1715</v>
      </c>
      <c r="C2080" s="43"/>
      <c r="D2080" s="79" t="s">
        <v>1716</v>
      </c>
      <c r="E2080" s="95"/>
      <c r="F2080" s="39"/>
      <c r="G2080" s="40"/>
      <c r="H2080" s="41"/>
      <c r="I2080" s="42"/>
    </row>
    <row r="2081" spans="1:9" ht="25.5" x14ac:dyDescent="0.2">
      <c r="A2081" s="36"/>
      <c r="B2081" s="37" t="s">
        <v>1717</v>
      </c>
      <c r="C2081" s="43"/>
      <c r="D2081" s="79" t="s">
        <v>1718</v>
      </c>
      <c r="E2081" s="95"/>
      <c r="F2081" s="39"/>
      <c r="G2081" s="40"/>
      <c r="H2081" s="41"/>
      <c r="I2081" s="42"/>
    </row>
    <row r="2082" spans="1:9" ht="102" x14ac:dyDescent="0.2">
      <c r="A2082" s="36">
        <v>1650</v>
      </c>
      <c r="B2082" s="44" t="s">
        <v>934</v>
      </c>
      <c r="C2082" s="49" t="s">
        <v>935</v>
      </c>
      <c r="D2082" s="81" t="s">
        <v>936</v>
      </c>
      <c r="E2082" s="96" t="s">
        <v>63</v>
      </c>
      <c r="F2082" s="46">
        <v>5</v>
      </c>
      <c r="G2082" s="47"/>
      <c r="H2082" s="52"/>
      <c r="I2082" s="42"/>
    </row>
    <row r="2083" spans="1:9" ht="102" x14ac:dyDescent="0.2">
      <c r="A2083" s="36">
        <v>1651</v>
      </c>
      <c r="B2083" s="44" t="s">
        <v>255</v>
      </c>
      <c r="C2083" s="49" t="s">
        <v>256</v>
      </c>
      <c r="D2083" s="80" t="s">
        <v>257</v>
      </c>
      <c r="E2083" s="96" t="s">
        <v>63</v>
      </c>
      <c r="F2083" s="46">
        <v>4</v>
      </c>
      <c r="G2083" s="47"/>
      <c r="H2083" s="52"/>
      <c r="I2083" s="42"/>
    </row>
    <row r="2084" spans="1:9" ht="76.5" x14ac:dyDescent="0.2">
      <c r="A2084" s="36">
        <v>1652</v>
      </c>
      <c r="B2084" s="44" t="s">
        <v>937</v>
      </c>
      <c r="C2084" s="49" t="s">
        <v>252</v>
      </c>
      <c r="D2084" s="81" t="s">
        <v>253</v>
      </c>
      <c r="E2084" s="96" t="s">
        <v>30</v>
      </c>
      <c r="F2084" s="46">
        <v>4</v>
      </c>
      <c r="G2084" s="47"/>
      <c r="H2084" s="52"/>
      <c r="I2084" s="42"/>
    </row>
    <row r="2085" spans="1:9" ht="38.25" x14ac:dyDescent="0.2">
      <c r="A2085" s="36"/>
      <c r="B2085" s="37" t="s">
        <v>1719</v>
      </c>
      <c r="C2085" s="43"/>
      <c r="D2085" s="79" t="s">
        <v>1720</v>
      </c>
      <c r="E2085" s="95"/>
      <c r="F2085" s="39"/>
      <c r="G2085" s="40"/>
      <c r="H2085" s="41"/>
      <c r="I2085" s="42"/>
    </row>
    <row r="2086" spans="1:9" ht="25.5" x14ac:dyDescent="0.2">
      <c r="A2086" s="36"/>
      <c r="B2086" s="37" t="s">
        <v>1721</v>
      </c>
      <c r="C2086" s="43"/>
      <c r="D2086" s="79" t="s">
        <v>1722</v>
      </c>
      <c r="E2086" s="95"/>
      <c r="F2086" s="39"/>
      <c r="G2086" s="40"/>
      <c r="H2086" s="41"/>
      <c r="I2086" s="42"/>
    </row>
    <row r="2087" spans="1:9" ht="89.25" x14ac:dyDescent="0.2">
      <c r="A2087" s="36">
        <v>1653</v>
      </c>
      <c r="B2087" s="44" t="s">
        <v>942</v>
      </c>
      <c r="C2087" s="49" t="s">
        <v>943</v>
      </c>
      <c r="D2087" s="81" t="s">
        <v>944</v>
      </c>
      <c r="E2087" s="96" t="s">
        <v>945</v>
      </c>
      <c r="F2087" s="46">
        <v>2</v>
      </c>
      <c r="G2087" s="47"/>
      <c r="H2087" s="52"/>
      <c r="I2087" s="42"/>
    </row>
    <row r="2088" spans="1:9" ht="102" x14ac:dyDescent="0.2">
      <c r="A2088" s="36">
        <v>1654</v>
      </c>
      <c r="B2088" s="44" t="s">
        <v>946</v>
      </c>
      <c r="C2088" s="49" t="s">
        <v>947</v>
      </c>
      <c r="D2088" s="81" t="s">
        <v>948</v>
      </c>
      <c r="E2088" s="96" t="s">
        <v>945</v>
      </c>
      <c r="F2088" s="46">
        <v>2</v>
      </c>
      <c r="G2088" s="47"/>
      <c r="H2088" s="52"/>
      <c r="I2088" s="42"/>
    </row>
    <row r="2089" spans="1:9" ht="76.5" x14ac:dyDescent="0.2">
      <c r="A2089" s="36">
        <v>1655</v>
      </c>
      <c r="B2089" s="44" t="s">
        <v>949</v>
      </c>
      <c r="C2089" s="49" t="s">
        <v>950</v>
      </c>
      <c r="D2089" s="81" t="s">
        <v>951</v>
      </c>
      <c r="E2089" s="96" t="s">
        <v>945</v>
      </c>
      <c r="F2089" s="46">
        <v>2</v>
      </c>
      <c r="G2089" s="47"/>
      <c r="H2089" s="52"/>
      <c r="I2089" s="42"/>
    </row>
    <row r="2090" spans="1:9" ht="76.5" x14ac:dyDescent="0.2">
      <c r="A2090" s="36">
        <v>1656</v>
      </c>
      <c r="B2090" s="44" t="s">
        <v>952</v>
      </c>
      <c r="C2090" s="49" t="s">
        <v>953</v>
      </c>
      <c r="D2090" s="81" t="s">
        <v>954</v>
      </c>
      <c r="E2090" s="96" t="s">
        <v>63</v>
      </c>
      <c r="F2090" s="46">
        <v>1</v>
      </c>
      <c r="G2090" s="47"/>
      <c r="H2090" s="52"/>
      <c r="I2090" s="42"/>
    </row>
    <row r="2091" spans="1:9" ht="89.25" x14ac:dyDescent="0.2">
      <c r="A2091" s="36">
        <v>1657</v>
      </c>
      <c r="B2091" s="44" t="s">
        <v>955</v>
      </c>
      <c r="C2091" s="49" t="s">
        <v>956</v>
      </c>
      <c r="D2091" s="81" t="s">
        <v>957</v>
      </c>
      <c r="E2091" s="96" t="s">
        <v>63</v>
      </c>
      <c r="F2091" s="46">
        <v>2</v>
      </c>
      <c r="G2091" s="47"/>
      <c r="H2091" s="52"/>
      <c r="I2091" s="42"/>
    </row>
    <row r="2092" spans="1:9" ht="114.75" x14ac:dyDescent="0.2">
      <c r="A2092" s="36">
        <v>1658</v>
      </c>
      <c r="B2092" s="44" t="s">
        <v>958</v>
      </c>
      <c r="C2092" s="49" t="s">
        <v>959</v>
      </c>
      <c r="D2092" s="81" t="s">
        <v>960</v>
      </c>
      <c r="E2092" s="96" t="s">
        <v>961</v>
      </c>
      <c r="F2092" s="46">
        <v>1</v>
      </c>
      <c r="G2092" s="47"/>
      <c r="H2092" s="52"/>
      <c r="I2092" s="42"/>
    </row>
    <row r="2093" spans="1:9" ht="216.75" x14ac:dyDescent="0.2">
      <c r="A2093" s="36">
        <v>1659</v>
      </c>
      <c r="B2093" s="44" t="s">
        <v>962</v>
      </c>
      <c r="C2093" s="49" t="s">
        <v>963</v>
      </c>
      <c r="D2093" s="81" t="s">
        <v>964</v>
      </c>
      <c r="E2093" s="96" t="s">
        <v>63</v>
      </c>
      <c r="F2093" s="46">
        <v>1</v>
      </c>
      <c r="G2093" s="47"/>
      <c r="H2093" s="52"/>
      <c r="I2093" s="42"/>
    </row>
    <row r="2094" spans="1:9" ht="114.75" x14ac:dyDescent="0.2">
      <c r="A2094" s="36">
        <v>1660</v>
      </c>
      <c r="B2094" s="44" t="s">
        <v>965</v>
      </c>
      <c r="C2094" s="49" t="s">
        <v>966</v>
      </c>
      <c r="D2094" s="81" t="s">
        <v>967</v>
      </c>
      <c r="E2094" s="96" t="s">
        <v>63</v>
      </c>
      <c r="F2094" s="46">
        <v>1</v>
      </c>
      <c r="G2094" s="47"/>
      <c r="H2094" s="52"/>
      <c r="I2094" s="42"/>
    </row>
    <row r="2095" spans="1:9" ht="63.75" x14ac:dyDescent="0.2">
      <c r="A2095" s="36">
        <v>1661</v>
      </c>
      <c r="B2095" s="44" t="s">
        <v>968</v>
      </c>
      <c r="C2095" s="49" t="s">
        <v>969</v>
      </c>
      <c r="D2095" s="81" t="s">
        <v>970</v>
      </c>
      <c r="E2095" s="96" t="s">
        <v>63</v>
      </c>
      <c r="F2095" s="46">
        <v>2</v>
      </c>
      <c r="G2095" s="47"/>
      <c r="H2095" s="52"/>
      <c r="I2095" s="42"/>
    </row>
    <row r="2096" spans="1:9" ht="38.25" x14ac:dyDescent="0.2">
      <c r="A2096" s="36"/>
      <c r="B2096" s="37" t="s">
        <v>1723</v>
      </c>
      <c r="C2096" s="43"/>
      <c r="D2096" s="79" t="s">
        <v>1724</v>
      </c>
      <c r="E2096" s="95"/>
      <c r="F2096" s="39"/>
      <c r="G2096" s="40"/>
      <c r="H2096" s="41"/>
      <c r="I2096" s="42"/>
    </row>
    <row r="2097" spans="1:9" ht="25.5" x14ac:dyDescent="0.2">
      <c r="A2097" s="36"/>
      <c r="B2097" s="37" t="s">
        <v>1725</v>
      </c>
      <c r="C2097" s="43"/>
      <c r="D2097" s="79" t="s">
        <v>1726</v>
      </c>
      <c r="E2097" s="95"/>
      <c r="F2097" s="39"/>
      <c r="G2097" s="40"/>
      <c r="H2097" s="41"/>
      <c r="I2097" s="42"/>
    </row>
    <row r="2098" spans="1:9" ht="76.5" x14ac:dyDescent="0.2">
      <c r="A2098" s="36">
        <v>1662</v>
      </c>
      <c r="B2098" s="44" t="s">
        <v>975</v>
      </c>
      <c r="C2098" s="49" t="s">
        <v>976</v>
      </c>
      <c r="D2098" s="81" t="s">
        <v>977</v>
      </c>
      <c r="E2098" s="96" t="s">
        <v>945</v>
      </c>
      <c r="F2098" s="46">
        <v>3</v>
      </c>
      <c r="G2098" s="47"/>
      <c r="H2098" s="52"/>
      <c r="I2098" s="42"/>
    </row>
    <row r="2099" spans="1:9" ht="102" x14ac:dyDescent="0.2">
      <c r="A2099" s="36">
        <v>1663</v>
      </c>
      <c r="B2099" s="44" t="s">
        <v>978</v>
      </c>
      <c r="C2099" s="49" t="s">
        <v>979</v>
      </c>
      <c r="D2099" s="81" t="s">
        <v>980</v>
      </c>
      <c r="E2099" s="96" t="s">
        <v>945</v>
      </c>
      <c r="F2099" s="46">
        <v>2</v>
      </c>
      <c r="G2099" s="47"/>
      <c r="H2099" s="52"/>
      <c r="I2099" s="42"/>
    </row>
    <row r="2100" spans="1:9" ht="76.5" x14ac:dyDescent="0.2">
      <c r="A2100" s="36">
        <v>1664</v>
      </c>
      <c r="B2100" s="44" t="s">
        <v>981</v>
      </c>
      <c r="C2100" s="49" t="s">
        <v>982</v>
      </c>
      <c r="D2100" s="81" t="s">
        <v>983</v>
      </c>
      <c r="E2100" s="96" t="s">
        <v>945</v>
      </c>
      <c r="F2100" s="46">
        <v>2</v>
      </c>
      <c r="G2100" s="47"/>
      <c r="H2100" s="52"/>
      <c r="I2100" s="42"/>
    </row>
    <row r="2101" spans="1:9" ht="242.25" x14ac:dyDescent="0.2">
      <c r="A2101" s="36">
        <v>1665</v>
      </c>
      <c r="B2101" s="44" t="s">
        <v>984</v>
      </c>
      <c r="C2101" s="49" t="s">
        <v>985</v>
      </c>
      <c r="D2101" s="80" t="s">
        <v>986</v>
      </c>
      <c r="E2101" s="96" t="s">
        <v>961</v>
      </c>
      <c r="F2101" s="46">
        <v>1</v>
      </c>
      <c r="G2101" s="47"/>
      <c r="H2101" s="52"/>
      <c r="I2101" s="42"/>
    </row>
    <row r="2102" spans="1:9" ht="76.5" x14ac:dyDescent="0.2">
      <c r="A2102" s="36">
        <v>1666</v>
      </c>
      <c r="B2102" s="44" t="s">
        <v>987</v>
      </c>
      <c r="C2102" s="49" t="s">
        <v>988</v>
      </c>
      <c r="D2102" s="80" t="s">
        <v>989</v>
      </c>
      <c r="E2102" s="96" t="s">
        <v>63</v>
      </c>
      <c r="F2102" s="46">
        <v>1</v>
      </c>
      <c r="G2102" s="47"/>
      <c r="H2102" s="52"/>
      <c r="I2102" s="42"/>
    </row>
    <row r="2103" spans="1:9" ht="76.5" x14ac:dyDescent="0.2">
      <c r="A2103" s="36">
        <v>1667</v>
      </c>
      <c r="B2103" s="44" t="s">
        <v>990</v>
      </c>
      <c r="C2103" s="49" t="s">
        <v>991</v>
      </c>
      <c r="D2103" s="80" t="s">
        <v>992</v>
      </c>
      <c r="E2103" s="96" t="s">
        <v>63</v>
      </c>
      <c r="F2103" s="46">
        <v>1</v>
      </c>
      <c r="G2103" s="47"/>
      <c r="H2103" s="52"/>
      <c r="I2103" s="42"/>
    </row>
    <row r="2104" spans="1:9" ht="89.25" x14ac:dyDescent="0.2">
      <c r="A2104" s="36">
        <v>1668</v>
      </c>
      <c r="B2104" s="44" t="s">
        <v>993</v>
      </c>
      <c r="C2104" s="49" t="s">
        <v>994</v>
      </c>
      <c r="D2104" s="81" t="s">
        <v>995</v>
      </c>
      <c r="E2104" s="96" t="s">
        <v>945</v>
      </c>
      <c r="F2104" s="46">
        <v>4</v>
      </c>
      <c r="G2104" s="47"/>
      <c r="H2104" s="52"/>
      <c r="I2104" s="42"/>
    </row>
    <row r="2105" spans="1:9" ht="38.25" x14ac:dyDescent="0.2">
      <c r="A2105" s="36"/>
      <c r="B2105" s="37" t="s">
        <v>1727</v>
      </c>
      <c r="C2105" s="43"/>
      <c r="D2105" s="79" t="s">
        <v>1728</v>
      </c>
      <c r="E2105" s="95"/>
      <c r="F2105" s="39"/>
      <c r="G2105" s="40"/>
      <c r="H2105" s="41"/>
      <c r="I2105" s="42"/>
    </row>
    <row r="2106" spans="1:9" ht="25.5" x14ac:dyDescent="0.2">
      <c r="A2106" s="36"/>
      <c r="B2106" s="37" t="s">
        <v>1729</v>
      </c>
      <c r="C2106" s="43"/>
      <c r="D2106" s="79" t="s">
        <v>1730</v>
      </c>
      <c r="E2106" s="95"/>
      <c r="F2106" s="39"/>
      <c r="G2106" s="40"/>
      <c r="H2106" s="41"/>
      <c r="I2106" s="42"/>
    </row>
    <row r="2107" spans="1:9" ht="165.75" x14ac:dyDescent="0.2">
      <c r="A2107" s="36">
        <v>1669</v>
      </c>
      <c r="B2107" s="44" t="s">
        <v>1000</v>
      </c>
      <c r="C2107" s="49" t="s">
        <v>1001</v>
      </c>
      <c r="D2107" s="80" t="s">
        <v>1002</v>
      </c>
      <c r="E2107" s="96" t="s">
        <v>796</v>
      </c>
      <c r="F2107" s="46">
        <v>4</v>
      </c>
      <c r="G2107" s="47"/>
      <c r="H2107" s="52"/>
      <c r="I2107" s="42"/>
    </row>
    <row r="2108" spans="1:9" ht="153" x14ac:dyDescent="0.2">
      <c r="A2108" s="36">
        <v>1670</v>
      </c>
      <c r="B2108" s="44" t="s">
        <v>1003</v>
      </c>
      <c r="C2108" s="49" t="s">
        <v>1004</v>
      </c>
      <c r="D2108" s="80" t="s">
        <v>1005</v>
      </c>
      <c r="E2108" s="96" t="s">
        <v>796</v>
      </c>
      <c r="F2108" s="46">
        <v>4</v>
      </c>
      <c r="G2108" s="47"/>
      <c r="H2108" s="52"/>
      <c r="I2108" s="42"/>
    </row>
    <row r="2109" spans="1:9" ht="76.5" x14ac:dyDescent="0.2">
      <c r="A2109" s="36">
        <v>1671</v>
      </c>
      <c r="B2109" s="44" t="s">
        <v>1006</v>
      </c>
      <c r="C2109" s="49" t="s">
        <v>1007</v>
      </c>
      <c r="D2109" s="81" t="s">
        <v>1008</v>
      </c>
      <c r="E2109" s="96" t="s">
        <v>1009</v>
      </c>
      <c r="F2109" s="46">
        <v>8024.4160000000002</v>
      </c>
      <c r="G2109" s="47"/>
      <c r="H2109" s="52"/>
      <c r="I2109" s="42"/>
    </row>
    <row r="2110" spans="1:9" ht="76.5" x14ac:dyDescent="0.2">
      <c r="A2110" s="36">
        <v>1672</v>
      </c>
      <c r="B2110" s="44" t="s">
        <v>1010</v>
      </c>
      <c r="C2110" s="49" t="s">
        <v>1011</v>
      </c>
      <c r="D2110" s="81" t="s">
        <v>1012</v>
      </c>
      <c r="E2110" s="96" t="s">
        <v>796</v>
      </c>
      <c r="F2110" s="46">
        <v>20</v>
      </c>
      <c r="G2110" s="47"/>
      <c r="H2110" s="52"/>
      <c r="I2110" s="42"/>
    </row>
    <row r="2111" spans="1:9" ht="76.5" x14ac:dyDescent="0.2">
      <c r="A2111" s="36">
        <v>1673</v>
      </c>
      <c r="B2111" s="44" t="s">
        <v>1013</v>
      </c>
      <c r="C2111" s="49" t="s">
        <v>1014</v>
      </c>
      <c r="D2111" s="81" t="s">
        <v>1015</v>
      </c>
      <c r="E2111" s="96" t="s">
        <v>796</v>
      </c>
      <c r="F2111" s="46">
        <v>84</v>
      </c>
      <c r="G2111" s="47"/>
      <c r="H2111" s="52"/>
      <c r="I2111" s="42"/>
    </row>
    <row r="2112" spans="1:9" ht="229.5" x14ac:dyDescent="0.2">
      <c r="A2112" s="36">
        <v>1674</v>
      </c>
      <c r="B2112" s="44" t="s">
        <v>1016</v>
      </c>
      <c r="C2112" s="49" t="s">
        <v>1017</v>
      </c>
      <c r="D2112" s="80" t="s">
        <v>1018</v>
      </c>
      <c r="E2112" s="96" t="s">
        <v>63</v>
      </c>
      <c r="F2112" s="46">
        <v>2</v>
      </c>
      <c r="G2112" s="47"/>
      <c r="H2112" s="52"/>
      <c r="I2112" s="42"/>
    </row>
    <row r="2113" spans="1:9" ht="25.5" x14ac:dyDescent="0.2">
      <c r="A2113" s="36"/>
      <c r="B2113" s="37" t="s">
        <v>1731</v>
      </c>
      <c r="C2113" s="43"/>
      <c r="D2113" s="79" t="s">
        <v>1732</v>
      </c>
      <c r="E2113" s="95"/>
      <c r="F2113" s="39"/>
      <c r="G2113" s="40"/>
      <c r="H2113" s="41"/>
      <c r="I2113" s="42"/>
    </row>
    <row r="2114" spans="1:9" ht="25.5" x14ac:dyDescent="0.2">
      <c r="A2114" s="36"/>
      <c r="B2114" s="37" t="s">
        <v>1733</v>
      </c>
      <c r="C2114" s="43"/>
      <c r="D2114" s="79" t="s">
        <v>1734</v>
      </c>
      <c r="E2114" s="95"/>
      <c r="F2114" s="39"/>
      <c r="G2114" s="40"/>
      <c r="H2114" s="41"/>
      <c r="I2114" s="42"/>
    </row>
    <row r="2115" spans="1:9" ht="216.75" x14ac:dyDescent="0.2">
      <c r="A2115" s="36">
        <v>1675</v>
      </c>
      <c r="B2115" s="44" t="s">
        <v>1023</v>
      </c>
      <c r="C2115" s="49" t="s">
        <v>1024</v>
      </c>
      <c r="D2115" s="81" t="s">
        <v>1025</v>
      </c>
      <c r="E2115" s="96" t="s">
        <v>796</v>
      </c>
      <c r="F2115" s="46">
        <v>3</v>
      </c>
      <c r="G2115" s="47"/>
      <c r="H2115" s="52"/>
      <c r="I2115" s="42"/>
    </row>
    <row r="2116" spans="1:9" ht="38.25" x14ac:dyDescent="0.2">
      <c r="A2116" s="36"/>
      <c r="B2116" s="37" t="s">
        <v>1735</v>
      </c>
      <c r="C2116" s="43"/>
      <c r="D2116" s="79" t="s">
        <v>1736</v>
      </c>
      <c r="E2116" s="95"/>
      <c r="F2116" s="39"/>
      <c r="G2116" s="40"/>
      <c r="H2116" s="41"/>
      <c r="I2116" s="42"/>
    </row>
    <row r="2117" spans="1:9" ht="25.5" x14ac:dyDescent="0.2">
      <c r="A2117" s="36"/>
      <c r="B2117" s="37" t="s">
        <v>1737</v>
      </c>
      <c r="C2117" s="43"/>
      <c r="D2117" s="79" t="s">
        <v>1738</v>
      </c>
      <c r="E2117" s="95"/>
      <c r="F2117" s="39"/>
      <c r="G2117" s="40"/>
      <c r="H2117" s="41"/>
      <c r="I2117" s="42"/>
    </row>
    <row r="2118" spans="1:9" ht="369.75" x14ac:dyDescent="0.2">
      <c r="A2118" s="36">
        <v>1676</v>
      </c>
      <c r="B2118" s="44" t="s">
        <v>1030</v>
      </c>
      <c r="C2118" s="49" t="s">
        <v>1031</v>
      </c>
      <c r="D2118" s="81" t="s">
        <v>1032</v>
      </c>
      <c r="E2118" s="96" t="s">
        <v>63</v>
      </c>
      <c r="F2118" s="46">
        <v>1</v>
      </c>
      <c r="G2118" s="47"/>
      <c r="H2118" s="52"/>
      <c r="I2118" s="42"/>
    </row>
    <row r="2119" spans="1:9" ht="409.5" x14ac:dyDescent="0.2">
      <c r="A2119" s="36">
        <v>1677</v>
      </c>
      <c r="B2119" s="44" t="s">
        <v>1033</v>
      </c>
      <c r="C2119" s="49" t="s">
        <v>1034</v>
      </c>
      <c r="D2119" s="81" t="s">
        <v>1035</v>
      </c>
      <c r="E2119" s="96" t="s">
        <v>63</v>
      </c>
      <c r="F2119" s="46">
        <v>1</v>
      </c>
      <c r="G2119" s="47"/>
      <c r="H2119" s="52"/>
      <c r="I2119" s="42"/>
    </row>
    <row r="2120" spans="1:9" ht="153" x14ac:dyDescent="0.2">
      <c r="A2120" s="36">
        <v>1678</v>
      </c>
      <c r="B2120" s="44" t="s">
        <v>1036</v>
      </c>
      <c r="C2120" s="49" t="s">
        <v>1037</v>
      </c>
      <c r="D2120" s="81" t="s">
        <v>1038</v>
      </c>
      <c r="E2120" s="96" t="s">
        <v>63</v>
      </c>
      <c r="F2120" s="46">
        <v>1</v>
      </c>
      <c r="G2120" s="47"/>
      <c r="H2120" s="52"/>
      <c r="I2120" s="42"/>
    </row>
    <row r="2121" spans="1:9" ht="165.75" x14ac:dyDescent="0.2">
      <c r="A2121" s="36">
        <v>1679</v>
      </c>
      <c r="B2121" s="44" t="s">
        <v>1039</v>
      </c>
      <c r="C2121" s="49" t="s">
        <v>1040</v>
      </c>
      <c r="D2121" s="81" t="s">
        <v>1041</v>
      </c>
      <c r="E2121" s="96" t="s">
        <v>63</v>
      </c>
      <c r="F2121" s="46">
        <v>1</v>
      </c>
      <c r="G2121" s="47"/>
      <c r="H2121" s="52"/>
      <c r="I2121" s="42"/>
    </row>
    <row r="2122" spans="1:9" ht="51" x14ac:dyDescent="0.2">
      <c r="A2122" s="36">
        <v>1680</v>
      </c>
      <c r="B2122" s="44" t="s">
        <v>1042</v>
      </c>
      <c r="C2122" s="49" t="s">
        <v>1043</v>
      </c>
      <c r="D2122" s="81" t="s">
        <v>1044</v>
      </c>
      <c r="E2122" s="96" t="s">
        <v>945</v>
      </c>
      <c r="F2122" s="46">
        <v>1</v>
      </c>
      <c r="G2122" s="47"/>
      <c r="H2122" s="52"/>
      <c r="I2122" s="42"/>
    </row>
    <row r="2123" spans="1:9" ht="140.25" x14ac:dyDescent="0.2">
      <c r="A2123" s="36">
        <v>1681</v>
      </c>
      <c r="B2123" s="44" t="s">
        <v>1045</v>
      </c>
      <c r="C2123" s="49" t="s">
        <v>1046</v>
      </c>
      <c r="D2123" s="81" t="s">
        <v>1047</v>
      </c>
      <c r="E2123" s="96" t="s">
        <v>945</v>
      </c>
      <c r="F2123" s="46">
        <v>1</v>
      </c>
      <c r="G2123" s="47"/>
      <c r="H2123" s="52"/>
      <c r="I2123" s="42"/>
    </row>
    <row r="2124" spans="1:9" ht="89.25" x14ac:dyDescent="0.2">
      <c r="A2124" s="36">
        <v>1682</v>
      </c>
      <c r="B2124" s="44" t="s">
        <v>1048</v>
      </c>
      <c r="C2124" s="49" t="s">
        <v>1049</v>
      </c>
      <c r="D2124" s="81" t="s">
        <v>1050</v>
      </c>
      <c r="E2124" s="96" t="s">
        <v>63</v>
      </c>
      <c r="F2124" s="46">
        <v>1</v>
      </c>
      <c r="G2124" s="47"/>
      <c r="H2124" s="52"/>
      <c r="I2124" s="42"/>
    </row>
    <row r="2125" spans="1:9" ht="63.75" x14ac:dyDescent="0.2">
      <c r="A2125" s="36">
        <v>1683</v>
      </c>
      <c r="B2125" s="44" t="s">
        <v>1051</v>
      </c>
      <c r="C2125" s="49" t="s">
        <v>1052</v>
      </c>
      <c r="D2125" s="81" t="s">
        <v>1053</v>
      </c>
      <c r="E2125" s="96" t="s">
        <v>63</v>
      </c>
      <c r="F2125" s="46">
        <v>15</v>
      </c>
      <c r="G2125" s="47"/>
      <c r="H2125" s="52"/>
      <c r="I2125" s="42"/>
    </row>
    <row r="2126" spans="1:9" ht="38.25" x14ac:dyDescent="0.2">
      <c r="A2126" s="36">
        <v>1684</v>
      </c>
      <c r="B2126" s="44" t="s">
        <v>1054</v>
      </c>
      <c r="C2126" s="49" t="s">
        <v>1055</v>
      </c>
      <c r="D2126" s="81" t="s">
        <v>1056</v>
      </c>
      <c r="E2126" s="96" t="s">
        <v>945</v>
      </c>
      <c r="F2126" s="46">
        <v>2</v>
      </c>
      <c r="G2126" s="47"/>
      <c r="H2126" s="52"/>
      <c r="I2126" s="42"/>
    </row>
    <row r="2127" spans="1:9" ht="51" x14ac:dyDescent="0.2">
      <c r="A2127" s="36">
        <v>1685</v>
      </c>
      <c r="B2127" s="44" t="s">
        <v>1057</v>
      </c>
      <c r="C2127" s="49" t="s">
        <v>1058</v>
      </c>
      <c r="D2127" s="81" t="s">
        <v>1059</v>
      </c>
      <c r="E2127" s="96" t="s">
        <v>945</v>
      </c>
      <c r="F2127" s="46">
        <v>1</v>
      </c>
      <c r="G2127" s="47"/>
      <c r="H2127" s="52"/>
      <c r="I2127" s="42"/>
    </row>
    <row r="2128" spans="1:9" ht="102" x14ac:dyDescent="0.2">
      <c r="A2128" s="36">
        <v>1686</v>
      </c>
      <c r="B2128" s="44" t="s">
        <v>1060</v>
      </c>
      <c r="C2128" s="49" t="s">
        <v>1061</v>
      </c>
      <c r="D2128" s="81" t="s">
        <v>1062</v>
      </c>
      <c r="E2128" s="96" t="s">
        <v>63</v>
      </c>
      <c r="F2128" s="46">
        <v>3</v>
      </c>
      <c r="G2128" s="47"/>
      <c r="H2128" s="52"/>
      <c r="I2128" s="42"/>
    </row>
    <row r="2129" spans="1:9" ht="38.25" x14ac:dyDescent="0.2">
      <c r="A2129" s="36"/>
      <c r="B2129" s="37" t="s">
        <v>1739</v>
      </c>
      <c r="C2129" s="43"/>
      <c r="D2129" s="79" t="s">
        <v>1740</v>
      </c>
      <c r="E2129" s="95"/>
      <c r="F2129" s="39"/>
      <c r="G2129" s="40"/>
      <c r="H2129" s="41"/>
      <c r="I2129" s="42"/>
    </row>
    <row r="2130" spans="1:9" ht="25.5" x14ac:dyDescent="0.2">
      <c r="A2130" s="36"/>
      <c r="B2130" s="37" t="s">
        <v>1741</v>
      </c>
      <c r="C2130" s="43"/>
      <c r="D2130" s="79" t="s">
        <v>1742</v>
      </c>
      <c r="E2130" s="95"/>
      <c r="F2130" s="39"/>
      <c r="G2130" s="40"/>
      <c r="H2130" s="41"/>
      <c r="I2130" s="42"/>
    </row>
    <row r="2131" spans="1:9" ht="114.75" x14ac:dyDescent="0.2">
      <c r="A2131" s="36">
        <v>1687</v>
      </c>
      <c r="B2131" s="44" t="s">
        <v>1067</v>
      </c>
      <c r="C2131" s="49" t="s">
        <v>1068</v>
      </c>
      <c r="D2131" s="81" t="s">
        <v>1069</v>
      </c>
      <c r="E2131" s="96" t="s">
        <v>63</v>
      </c>
      <c r="F2131" s="46">
        <v>1</v>
      </c>
      <c r="G2131" s="47"/>
      <c r="H2131" s="52"/>
      <c r="I2131" s="42"/>
    </row>
    <row r="2132" spans="1:9" ht="89.25" x14ac:dyDescent="0.2">
      <c r="A2132" s="36">
        <v>1688</v>
      </c>
      <c r="B2132" s="44" t="s">
        <v>1070</v>
      </c>
      <c r="C2132" s="49" t="s">
        <v>1071</v>
      </c>
      <c r="D2132" s="81" t="s">
        <v>1072</v>
      </c>
      <c r="E2132" s="96" t="s">
        <v>63</v>
      </c>
      <c r="F2132" s="46">
        <v>1</v>
      </c>
      <c r="G2132" s="47"/>
      <c r="H2132" s="52"/>
      <c r="I2132" s="42"/>
    </row>
    <row r="2133" spans="1:9" ht="89.25" x14ac:dyDescent="0.2">
      <c r="A2133" s="36">
        <v>1689</v>
      </c>
      <c r="B2133" s="44" t="s">
        <v>1073</v>
      </c>
      <c r="C2133" s="49" t="s">
        <v>1074</v>
      </c>
      <c r="D2133" s="81" t="s">
        <v>1075</v>
      </c>
      <c r="E2133" s="96" t="s">
        <v>63</v>
      </c>
      <c r="F2133" s="46">
        <v>1</v>
      </c>
      <c r="G2133" s="47"/>
      <c r="H2133" s="52"/>
      <c r="I2133" s="42"/>
    </row>
    <row r="2134" spans="1:9" ht="76.5" x14ac:dyDescent="0.2">
      <c r="A2134" s="36">
        <v>1690</v>
      </c>
      <c r="B2134" s="44" t="s">
        <v>1076</v>
      </c>
      <c r="C2134" s="49" t="s">
        <v>1077</v>
      </c>
      <c r="D2134" s="81" t="s">
        <v>1078</v>
      </c>
      <c r="E2134" s="96" t="s">
        <v>63</v>
      </c>
      <c r="F2134" s="46">
        <v>1</v>
      </c>
      <c r="G2134" s="47"/>
      <c r="H2134" s="52"/>
      <c r="I2134" s="42"/>
    </row>
    <row r="2135" spans="1:9" ht="76.5" x14ac:dyDescent="0.2">
      <c r="A2135" s="36">
        <v>1691</v>
      </c>
      <c r="B2135" s="44" t="s">
        <v>1079</v>
      </c>
      <c r="C2135" s="49" t="s">
        <v>263</v>
      </c>
      <c r="D2135" s="81" t="s">
        <v>1080</v>
      </c>
      <c r="E2135" s="96" t="s">
        <v>63</v>
      </c>
      <c r="F2135" s="46">
        <v>2</v>
      </c>
      <c r="G2135" s="47"/>
      <c r="H2135" s="52"/>
      <c r="I2135" s="42"/>
    </row>
    <row r="2136" spans="1:9" ht="25.5" x14ac:dyDescent="0.2">
      <c r="A2136" s="36"/>
      <c r="B2136" s="37" t="s">
        <v>1743</v>
      </c>
      <c r="C2136" s="43"/>
      <c r="D2136" s="79" t="s">
        <v>1744</v>
      </c>
      <c r="E2136" s="95"/>
      <c r="F2136" s="39"/>
      <c r="G2136" s="40"/>
      <c r="H2136" s="41"/>
      <c r="I2136" s="42"/>
    </row>
    <row r="2137" spans="1:9" ht="89.25" x14ac:dyDescent="0.2">
      <c r="A2137" s="36">
        <v>1692</v>
      </c>
      <c r="B2137" s="44" t="s">
        <v>1083</v>
      </c>
      <c r="C2137" s="49" t="s">
        <v>1084</v>
      </c>
      <c r="D2137" s="81" t="s">
        <v>1085</v>
      </c>
      <c r="E2137" s="96" t="s">
        <v>63</v>
      </c>
      <c r="F2137" s="46">
        <v>1</v>
      </c>
      <c r="G2137" s="47"/>
      <c r="H2137" s="52"/>
      <c r="I2137" s="42"/>
    </row>
    <row r="2138" spans="1:9" ht="102" x14ac:dyDescent="0.2">
      <c r="A2138" s="36">
        <v>1693</v>
      </c>
      <c r="B2138" s="44" t="s">
        <v>1086</v>
      </c>
      <c r="C2138" s="49" t="s">
        <v>1087</v>
      </c>
      <c r="D2138" s="81" t="s">
        <v>1088</v>
      </c>
      <c r="E2138" s="96" t="s">
        <v>63</v>
      </c>
      <c r="F2138" s="46">
        <v>4</v>
      </c>
      <c r="G2138" s="47"/>
      <c r="H2138" s="52"/>
      <c r="I2138" s="42"/>
    </row>
    <row r="2139" spans="1:9" ht="25.5" x14ac:dyDescent="0.2">
      <c r="A2139" s="36"/>
      <c r="B2139" s="37" t="s">
        <v>1745</v>
      </c>
      <c r="C2139" s="43"/>
      <c r="D2139" s="79" t="s">
        <v>1746</v>
      </c>
      <c r="E2139" s="95"/>
      <c r="F2139" s="39"/>
      <c r="G2139" s="40"/>
      <c r="H2139" s="41"/>
      <c r="I2139" s="42"/>
    </row>
    <row r="2140" spans="1:9" ht="89.25" x14ac:dyDescent="0.2">
      <c r="A2140" s="36">
        <v>1694</v>
      </c>
      <c r="B2140" s="44" t="s">
        <v>267</v>
      </c>
      <c r="C2140" s="49" t="s">
        <v>268</v>
      </c>
      <c r="D2140" s="80" t="s">
        <v>269</v>
      </c>
      <c r="E2140" s="96" t="s">
        <v>63</v>
      </c>
      <c r="F2140" s="46">
        <v>1</v>
      </c>
      <c r="G2140" s="47"/>
      <c r="H2140" s="52"/>
      <c r="I2140" s="42"/>
    </row>
    <row r="2141" spans="1:9" ht="25.5" x14ac:dyDescent="0.2">
      <c r="A2141" s="36"/>
      <c r="B2141" s="37" t="s">
        <v>1747</v>
      </c>
      <c r="C2141" s="43"/>
      <c r="D2141" s="79" t="s">
        <v>1748</v>
      </c>
      <c r="E2141" s="95"/>
      <c r="F2141" s="39"/>
      <c r="G2141" s="40"/>
      <c r="H2141" s="41"/>
      <c r="I2141" s="42"/>
    </row>
    <row r="2142" spans="1:9" ht="89.25" x14ac:dyDescent="0.2">
      <c r="A2142" s="36">
        <v>1695</v>
      </c>
      <c r="B2142" s="44" t="s">
        <v>1093</v>
      </c>
      <c r="C2142" s="49" t="s">
        <v>1094</v>
      </c>
      <c r="D2142" s="81" t="s">
        <v>1095</v>
      </c>
      <c r="E2142" s="96" t="s">
        <v>63</v>
      </c>
      <c r="F2142" s="46">
        <v>1</v>
      </c>
      <c r="G2142" s="47"/>
      <c r="H2142" s="52"/>
      <c r="I2142" s="42"/>
    </row>
    <row r="2143" spans="1:9" ht="25.5" x14ac:dyDescent="0.2">
      <c r="A2143" s="36"/>
      <c r="B2143" s="37" t="s">
        <v>1749</v>
      </c>
      <c r="C2143" s="43"/>
      <c r="D2143" s="79" t="s">
        <v>1750</v>
      </c>
      <c r="E2143" s="95"/>
      <c r="F2143" s="39"/>
      <c r="G2143" s="40"/>
      <c r="H2143" s="41"/>
      <c r="I2143" s="42"/>
    </row>
    <row r="2144" spans="1:9" ht="89.25" x14ac:dyDescent="0.2">
      <c r="A2144" s="36">
        <v>1696</v>
      </c>
      <c r="B2144" s="44" t="s">
        <v>1098</v>
      </c>
      <c r="C2144" s="49" t="s">
        <v>1099</v>
      </c>
      <c r="D2144" s="81" t="s">
        <v>1100</v>
      </c>
      <c r="E2144" s="96" t="s">
        <v>63</v>
      </c>
      <c r="F2144" s="46">
        <v>1</v>
      </c>
      <c r="G2144" s="47"/>
      <c r="H2144" s="52"/>
      <c r="I2144" s="42"/>
    </row>
    <row r="2145" spans="1:9" ht="89.25" x14ac:dyDescent="0.2">
      <c r="A2145" s="36">
        <v>1697</v>
      </c>
      <c r="B2145" s="44" t="s">
        <v>1101</v>
      </c>
      <c r="C2145" s="49" t="s">
        <v>1102</v>
      </c>
      <c r="D2145" s="81" t="s">
        <v>1103</v>
      </c>
      <c r="E2145" s="96" t="s">
        <v>63</v>
      </c>
      <c r="F2145" s="46">
        <v>1</v>
      </c>
      <c r="G2145" s="47"/>
      <c r="H2145" s="52"/>
      <c r="I2145" s="42"/>
    </row>
    <row r="2146" spans="1:9" ht="89.25" x14ac:dyDescent="0.2">
      <c r="A2146" s="36">
        <v>1698</v>
      </c>
      <c r="B2146" s="44" t="s">
        <v>1104</v>
      </c>
      <c r="C2146" s="49" t="s">
        <v>1099</v>
      </c>
      <c r="D2146" s="81" t="s">
        <v>1105</v>
      </c>
      <c r="E2146" s="96" t="s">
        <v>63</v>
      </c>
      <c r="F2146" s="46">
        <v>1</v>
      </c>
      <c r="G2146" s="47"/>
      <c r="H2146" s="52"/>
      <c r="I2146" s="42"/>
    </row>
    <row r="2147" spans="1:9" ht="89.25" x14ac:dyDescent="0.2">
      <c r="A2147" s="36">
        <v>1699</v>
      </c>
      <c r="B2147" s="44" t="s">
        <v>1106</v>
      </c>
      <c r="C2147" s="49" t="s">
        <v>1099</v>
      </c>
      <c r="D2147" s="81" t="s">
        <v>1107</v>
      </c>
      <c r="E2147" s="96" t="s">
        <v>63</v>
      </c>
      <c r="F2147" s="46">
        <v>1</v>
      </c>
      <c r="G2147" s="47"/>
      <c r="H2147" s="52"/>
      <c r="I2147" s="42"/>
    </row>
    <row r="2148" spans="1:9" ht="25.5" x14ac:dyDescent="0.2">
      <c r="A2148" s="36"/>
      <c r="B2148" s="37" t="s">
        <v>1751</v>
      </c>
      <c r="C2148" s="43"/>
      <c r="D2148" s="79" t="s">
        <v>1752</v>
      </c>
      <c r="E2148" s="95"/>
      <c r="F2148" s="39"/>
      <c r="G2148" s="40"/>
      <c r="H2148" s="41"/>
      <c r="I2148" s="42"/>
    </row>
    <row r="2149" spans="1:9" ht="63.75" x14ac:dyDescent="0.2">
      <c r="A2149" s="36">
        <v>1700</v>
      </c>
      <c r="B2149" s="44" t="s">
        <v>1110</v>
      </c>
      <c r="C2149" s="49" t="s">
        <v>1111</v>
      </c>
      <c r="D2149" s="81" t="s">
        <v>1112</v>
      </c>
      <c r="E2149" s="96" t="s">
        <v>63</v>
      </c>
      <c r="F2149" s="46">
        <v>1</v>
      </c>
      <c r="G2149" s="47"/>
      <c r="H2149" s="52"/>
      <c r="I2149" s="42"/>
    </row>
    <row r="2150" spans="1:9" ht="63.75" x14ac:dyDescent="0.2">
      <c r="A2150" s="36">
        <v>1701</v>
      </c>
      <c r="B2150" s="44" t="s">
        <v>1113</v>
      </c>
      <c r="C2150" s="49" t="s">
        <v>1111</v>
      </c>
      <c r="D2150" s="81" t="s">
        <v>1114</v>
      </c>
      <c r="E2150" s="96" t="s">
        <v>63</v>
      </c>
      <c r="F2150" s="46">
        <v>1</v>
      </c>
      <c r="G2150" s="47"/>
      <c r="H2150" s="52"/>
      <c r="I2150" s="42"/>
    </row>
    <row r="2151" spans="1:9" ht="76.5" x14ac:dyDescent="0.2">
      <c r="A2151" s="36">
        <v>1702</v>
      </c>
      <c r="B2151" s="44" t="s">
        <v>1115</v>
      </c>
      <c r="C2151" s="49" t="s">
        <v>1111</v>
      </c>
      <c r="D2151" s="81" t="s">
        <v>1116</v>
      </c>
      <c r="E2151" s="96" t="s">
        <v>63</v>
      </c>
      <c r="F2151" s="46">
        <v>1</v>
      </c>
      <c r="G2151" s="47"/>
      <c r="H2151" s="52"/>
      <c r="I2151" s="42"/>
    </row>
    <row r="2152" spans="1:9" ht="63.75" x14ac:dyDescent="0.2">
      <c r="A2152" s="36">
        <v>1703</v>
      </c>
      <c r="B2152" s="44" t="s">
        <v>1117</v>
      </c>
      <c r="C2152" s="49" t="s">
        <v>1111</v>
      </c>
      <c r="D2152" s="81" t="s">
        <v>1118</v>
      </c>
      <c r="E2152" s="96" t="s">
        <v>63</v>
      </c>
      <c r="F2152" s="46">
        <v>1</v>
      </c>
      <c r="G2152" s="47"/>
      <c r="H2152" s="52"/>
      <c r="I2152" s="42"/>
    </row>
    <row r="2153" spans="1:9" ht="25.5" x14ac:dyDescent="0.2">
      <c r="A2153" s="36"/>
      <c r="B2153" s="37" t="s">
        <v>1753</v>
      </c>
      <c r="C2153" s="43"/>
      <c r="D2153" s="79" t="s">
        <v>1754</v>
      </c>
      <c r="E2153" s="95"/>
      <c r="F2153" s="39"/>
      <c r="G2153" s="40"/>
      <c r="H2153" s="41"/>
      <c r="I2153" s="42"/>
    </row>
    <row r="2154" spans="1:9" ht="140.25" x14ac:dyDescent="0.2">
      <c r="A2154" s="36">
        <v>1704</v>
      </c>
      <c r="B2154" s="44" t="s">
        <v>277</v>
      </c>
      <c r="C2154" s="49" t="s">
        <v>278</v>
      </c>
      <c r="D2154" s="80" t="s">
        <v>279</v>
      </c>
      <c r="E2154" s="96" t="s">
        <v>63</v>
      </c>
      <c r="F2154" s="46">
        <v>1</v>
      </c>
      <c r="G2154" s="47"/>
      <c r="H2154" s="52"/>
      <c r="I2154" s="42"/>
    </row>
    <row r="2155" spans="1:9" ht="114.75" x14ac:dyDescent="0.2">
      <c r="A2155" s="36">
        <v>1705</v>
      </c>
      <c r="B2155" s="44" t="s">
        <v>1121</v>
      </c>
      <c r="C2155" s="49" t="s">
        <v>1122</v>
      </c>
      <c r="D2155" s="81" t="s">
        <v>1123</v>
      </c>
      <c r="E2155" s="96" t="s">
        <v>63</v>
      </c>
      <c r="F2155" s="46">
        <v>1</v>
      </c>
      <c r="G2155" s="47"/>
      <c r="H2155" s="52"/>
      <c r="I2155" s="42"/>
    </row>
    <row r="2156" spans="1:9" ht="25.5" x14ac:dyDescent="0.2">
      <c r="A2156" s="36"/>
      <c r="B2156" s="37" t="s">
        <v>1755</v>
      </c>
      <c r="C2156" s="43"/>
      <c r="D2156" s="79" t="s">
        <v>1756</v>
      </c>
      <c r="E2156" s="95"/>
      <c r="F2156" s="39"/>
      <c r="G2156" s="40"/>
      <c r="H2156" s="41"/>
      <c r="I2156" s="42"/>
    </row>
    <row r="2157" spans="1:9" ht="63.75" x14ac:dyDescent="0.2">
      <c r="A2157" s="36">
        <v>1706</v>
      </c>
      <c r="B2157" s="44" t="s">
        <v>1126</v>
      </c>
      <c r="C2157" s="49" t="s">
        <v>1127</v>
      </c>
      <c r="D2157" s="81" t="s">
        <v>1128</v>
      </c>
      <c r="E2157" s="96" t="s">
        <v>63</v>
      </c>
      <c r="F2157" s="46">
        <v>1</v>
      </c>
      <c r="G2157" s="47"/>
      <c r="H2157" s="52"/>
      <c r="I2157" s="42"/>
    </row>
    <row r="2158" spans="1:9" ht="114.75" x14ac:dyDescent="0.2">
      <c r="A2158" s="36">
        <v>1707</v>
      </c>
      <c r="B2158" s="44" t="s">
        <v>282</v>
      </c>
      <c r="C2158" s="49" t="s">
        <v>283</v>
      </c>
      <c r="D2158" s="80" t="s">
        <v>284</v>
      </c>
      <c r="E2158" s="96" t="s">
        <v>63</v>
      </c>
      <c r="F2158" s="46">
        <v>1</v>
      </c>
      <c r="G2158" s="47"/>
      <c r="H2158" s="52"/>
      <c r="I2158" s="42"/>
    </row>
    <row r="2159" spans="1:9" ht="25.5" x14ac:dyDescent="0.2">
      <c r="A2159" s="36"/>
      <c r="B2159" s="37" t="s">
        <v>1757</v>
      </c>
      <c r="C2159" s="43"/>
      <c r="D2159" s="79" t="s">
        <v>1758</v>
      </c>
      <c r="E2159" s="95"/>
      <c r="F2159" s="39"/>
      <c r="G2159" s="40"/>
      <c r="H2159" s="41"/>
      <c r="I2159" s="42"/>
    </row>
    <row r="2160" spans="1:9" ht="51" x14ac:dyDescent="0.2">
      <c r="A2160" s="36">
        <v>1708</v>
      </c>
      <c r="B2160" s="44" t="s">
        <v>1131</v>
      </c>
      <c r="C2160" s="49" t="s">
        <v>1132</v>
      </c>
      <c r="D2160" s="81" t="s">
        <v>1133</v>
      </c>
      <c r="E2160" s="96" t="s">
        <v>1134</v>
      </c>
      <c r="F2160" s="46">
        <v>1</v>
      </c>
      <c r="G2160" s="47"/>
      <c r="H2160" s="52"/>
      <c r="I2160" s="42"/>
    </row>
    <row r="2161" spans="1:9" x14ac:dyDescent="0.2">
      <c r="A2161" s="36"/>
      <c r="B2161" s="37" t="s">
        <v>1759</v>
      </c>
      <c r="C2161" s="43"/>
      <c r="D2161" s="79" t="s">
        <v>1760</v>
      </c>
      <c r="E2161" s="95"/>
      <c r="F2161" s="39"/>
      <c r="G2161" s="40"/>
      <c r="H2161" s="41"/>
      <c r="I2161" s="42"/>
    </row>
    <row r="2162" spans="1:9" x14ac:dyDescent="0.2">
      <c r="A2162" s="36"/>
      <c r="B2162" s="37" t="s">
        <v>1761</v>
      </c>
      <c r="C2162" s="43"/>
      <c r="D2162" s="79" t="s">
        <v>1762</v>
      </c>
      <c r="E2162" s="95"/>
      <c r="F2162" s="39"/>
      <c r="G2162" s="40"/>
      <c r="H2162" s="41"/>
      <c r="I2162" s="42"/>
    </row>
    <row r="2163" spans="1:9" ht="191.25" x14ac:dyDescent="0.2">
      <c r="A2163" s="36">
        <v>1709</v>
      </c>
      <c r="B2163" s="44" t="s">
        <v>1763</v>
      </c>
      <c r="C2163" s="49" t="s">
        <v>418</v>
      </c>
      <c r="D2163" s="81" t="s">
        <v>1764</v>
      </c>
      <c r="E2163" s="96" t="s">
        <v>63</v>
      </c>
      <c r="F2163" s="46">
        <v>1</v>
      </c>
      <c r="G2163" s="47"/>
      <c r="H2163" s="52"/>
      <c r="I2163" s="42"/>
    </row>
    <row r="2164" spans="1:9" ht="165.75" x14ac:dyDescent="0.2">
      <c r="A2164" s="36">
        <v>1710</v>
      </c>
      <c r="B2164" s="44" t="s">
        <v>1765</v>
      </c>
      <c r="C2164" s="51" t="s">
        <v>47</v>
      </c>
      <c r="D2164" s="81" t="s">
        <v>1766</v>
      </c>
      <c r="E2164" s="96" t="s">
        <v>20</v>
      </c>
      <c r="F2164" s="46">
        <v>8151.34</v>
      </c>
      <c r="G2164" s="47"/>
      <c r="H2164" s="52"/>
      <c r="I2164" s="42"/>
    </row>
    <row r="2165" spans="1:9" ht="165.75" x14ac:dyDescent="0.2">
      <c r="A2165" s="36">
        <v>1711</v>
      </c>
      <c r="B2165" s="44" t="s">
        <v>1767</v>
      </c>
      <c r="C2165" s="51" t="s">
        <v>193</v>
      </c>
      <c r="D2165" s="81" t="s">
        <v>194</v>
      </c>
      <c r="E2165" s="96" t="s">
        <v>20</v>
      </c>
      <c r="F2165" s="46">
        <v>54265.39</v>
      </c>
      <c r="G2165" s="47"/>
      <c r="H2165" s="52"/>
      <c r="I2165" s="42"/>
    </row>
    <row r="2166" spans="1:9" ht="165.75" x14ac:dyDescent="0.2">
      <c r="A2166" s="36">
        <v>1712</v>
      </c>
      <c r="B2166" s="44" t="s">
        <v>1768</v>
      </c>
      <c r="C2166" s="51" t="s">
        <v>290</v>
      </c>
      <c r="D2166" s="81" t="s">
        <v>291</v>
      </c>
      <c r="E2166" s="96" t="s">
        <v>20</v>
      </c>
      <c r="F2166" s="46">
        <v>1043.67</v>
      </c>
      <c r="G2166" s="47"/>
      <c r="H2166" s="52"/>
      <c r="I2166" s="42"/>
    </row>
    <row r="2167" spans="1:9" ht="114.75" x14ac:dyDescent="0.2">
      <c r="A2167" s="36">
        <v>1713</v>
      </c>
      <c r="B2167" s="44" t="s">
        <v>1769</v>
      </c>
      <c r="C2167" s="49" t="s">
        <v>219</v>
      </c>
      <c r="D2167" s="81" t="s">
        <v>1770</v>
      </c>
      <c r="E2167" s="96" t="s">
        <v>20</v>
      </c>
      <c r="F2167" s="46">
        <v>933.36</v>
      </c>
      <c r="G2167" s="47"/>
      <c r="H2167" s="52"/>
      <c r="I2167" s="42"/>
    </row>
    <row r="2168" spans="1:9" ht="204" x14ac:dyDescent="0.2">
      <c r="A2168" s="36">
        <v>1714</v>
      </c>
      <c r="B2168" s="44" t="s">
        <v>1771</v>
      </c>
      <c r="C2168" s="49" t="s">
        <v>466</v>
      </c>
      <c r="D2168" s="81" t="s">
        <v>1772</v>
      </c>
      <c r="E2168" s="96" t="s">
        <v>198</v>
      </c>
      <c r="F2168" s="46">
        <v>23984.73</v>
      </c>
      <c r="G2168" s="47"/>
      <c r="H2168" s="52"/>
      <c r="I2168" s="42"/>
    </row>
    <row r="2169" spans="1:9" x14ac:dyDescent="0.2">
      <c r="A2169" s="36"/>
      <c r="B2169" s="37" t="s">
        <v>1773</v>
      </c>
      <c r="C2169" s="43"/>
      <c r="D2169" s="79" t="s">
        <v>1774</v>
      </c>
      <c r="E2169" s="95"/>
      <c r="F2169" s="39"/>
      <c r="G2169" s="40"/>
      <c r="H2169" s="41"/>
      <c r="I2169" s="42"/>
    </row>
    <row r="2170" spans="1:9" x14ac:dyDescent="0.2">
      <c r="A2170" s="36"/>
      <c r="B2170" s="37" t="s">
        <v>1775</v>
      </c>
      <c r="C2170" s="43"/>
      <c r="D2170" s="79" t="s">
        <v>1776</v>
      </c>
      <c r="E2170" s="95"/>
      <c r="F2170" s="39"/>
      <c r="G2170" s="40"/>
      <c r="H2170" s="41"/>
      <c r="I2170" s="42"/>
    </row>
    <row r="2171" spans="1:9" ht="280.5" x14ac:dyDescent="0.2">
      <c r="A2171" s="36">
        <v>1715</v>
      </c>
      <c r="B2171" s="44" t="s">
        <v>1777</v>
      </c>
      <c r="C2171" s="49" t="s">
        <v>1778</v>
      </c>
      <c r="D2171" s="80" t="s">
        <v>1779</v>
      </c>
      <c r="E2171" s="96" t="s">
        <v>30</v>
      </c>
      <c r="F2171" s="46">
        <v>436.89</v>
      </c>
      <c r="G2171" s="47"/>
      <c r="H2171" s="52"/>
      <c r="I2171" s="42"/>
    </row>
    <row r="2172" spans="1:9" ht="204" x14ac:dyDescent="0.2">
      <c r="A2172" s="36">
        <v>1716</v>
      </c>
      <c r="B2172" s="44" t="s">
        <v>1780</v>
      </c>
      <c r="C2172" s="49" t="s">
        <v>463</v>
      </c>
      <c r="D2172" s="81" t="s">
        <v>1781</v>
      </c>
      <c r="E2172" s="96" t="s">
        <v>30</v>
      </c>
      <c r="F2172" s="46">
        <v>22544.59</v>
      </c>
      <c r="G2172" s="47"/>
      <c r="H2172" s="52"/>
      <c r="I2172" s="42"/>
    </row>
    <row r="2173" spans="1:9" ht="153" x14ac:dyDescent="0.2">
      <c r="A2173" s="36">
        <v>1717</v>
      </c>
      <c r="B2173" s="44" t="s">
        <v>1782</v>
      </c>
      <c r="C2173" s="49" t="s">
        <v>401</v>
      </c>
      <c r="D2173" s="81" t="s">
        <v>1783</v>
      </c>
      <c r="E2173" s="96" t="s">
        <v>20</v>
      </c>
      <c r="F2173" s="46">
        <v>2389</v>
      </c>
      <c r="G2173" s="47"/>
      <c r="H2173" s="52"/>
      <c r="I2173" s="42"/>
    </row>
    <row r="2174" spans="1:9" ht="204" x14ac:dyDescent="0.2">
      <c r="A2174" s="36">
        <v>1718</v>
      </c>
      <c r="B2174" s="44" t="s">
        <v>1784</v>
      </c>
      <c r="C2174" s="49" t="s">
        <v>40</v>
      </c>
      <c r="D2174" s="81" t="s">
        <v>1785</v>
      </c>
      <c r="E2174" s="96" t="s">
        <v>42</v>
      </c>
      <c r="F2174" s="46">
        <v>3087702.86</v>
      </c>
      <c r="G2174" s="47"/>
      <c r="H2174" s="52"/>
      <c r="I2174" s="42"/>
    </row>
    <row r="2175" spans="1:9" ht="165.75" x14ac:dyDescent="0.2">
      <c r="A2175" s="36">
        <v>1719</v>
      </c>
      <c r="B2175" s="44" t="s">
        <v>1786</v>
      </c>
      <c r="C2175" s="49" t="s">
        <v>1787</v>
      </c>
      <c r="D2175" s="80" t="s">
        <v>1788</v>
      </c>
      <c r="E2175" s="96" t="s">
        <v>20</v>
      </c>
      <c r="F2175" s="46">
        <v>7217.13</v>
      </c>
      <c r="G2175" s="47"/>
      <c r="H2175" s="52"/>
      <c r="I2175" s="42"/>
    </row>
    <row r="2176" spans="1:9" ht="178.5" x14ac:dyDescent="0.2">
      <c r="A2176" s="36">
        <v>1720</v>
      </c>
      <c r="B2176" s="44" t="s">
        <v>1789</v>
      </c>
      <c r="C2176" s="49" t="s">
        <v>44</v>
      </c>
      <c r="D2176" s="81" t="s">
        <v>1790</v>
      </c>
      <c r="E2176" s="96" t="s">
        <v>20</v>
      </c>
      <c r="F2176" s="46">
        <v>11635.8</v>
      </c>
      <c r="G2176" s="47"/>
      <c r="H2176" s="52"/>
      <c r="I2176" s="42"/>
    </row>
    <row r="2177" spans="1:9" ht="280.5" x14ac:dyDescent="0.2">
      <c r="A2177" s="36">
        <v>1721</v>
      </c>
      <c r="B2177" s="44" t="s">
        <v>1791</v>
      </c>
      <c r="C2177" s="49" t="s">
        <v>445</v>
      </c>
      <c r="D2177" s="80" t="s">
        <v>1792</v>
      </c>
      <c r="E2177" s="96" t="s">
        <v>30</v>
      </c>
      <c r="F2177" s="46">
        <v>546.1</v>
      </c>
      <c r="G2177" s="47"/>
      <c r="H2177" s="52"/>
      <c r="I2177" s="42"/>
    </row>
    <row r="2178" spans="1:9" ht="165.75" x14ac:dyDescent="0.2">
      <c r="A2178" s="36">
        <v>1722</v>
      </c>
      <c r="B2178" s="44" t="s">
        <v>1793</v>
      </c>
      <c r="C2178" s="49" t="s">
        <v>1794</v>
      </c>
      <c r="D2178" s="80" t="s">
        <v>1795</v>
      </c>
      <c r="E2178" s="96" t="s">
        <v>20</v>
      </c>
      <c r="F2178" s="46">
        <v>1023.95</v>
      </c>
      <c r="G2178" s="47"/>
      <c r="H2178" s="52"/>
      <c r="I2178" s="42"/>
    </row>
    <row r="2179" spans="1:9" ht="204" x14ac:dyDescent="0.2">
      <c r="A2179" s="36">
        <v>1723</v>
      </c>
      <c r="B2179" s="44" t="s">
        <v>1796</v>
      </c>
      <c r="C2179" s="49" t="s">
        <v>40</v>
      </c>
      <c r="D2179" s="81" t="s">
        <v>1797</v>
      </c>
      <c r="E2179" s="96" t="s">
        <v>42</v>
      </c>
      <c r="F2179" s="46">
        <v>23969.55</v>
      </c>
      <c r="G2179" s="47"/>
      <c r="H2179" s="52"/>
      <c r="I2179" s="42"/>
    </row>
    <row r="2180" spans="1:9" ht="178.5" x14ac:dyDescent="0.2">
      <c r="A2180" s="36">
        <v>1724</v>
      </c>
      <c r="B2180" s="44" t="s">
        <v>1798</v>
      </c>
      <c r="C2180" s="49" t="s">
        <v>44</v>
      </c>
      <c r="D2180" s="81" t="s">
        <v>1799</v>
      </c>
      <c r="E2180" s="96" t="s">
        <v>20</v>
      </c>
      <c r="F2180" s="46">
        <v>1023.95</v>
      </c>
      <c r="G2180" s="47"/>
      <c r="H2180" s="52"/>
      <c r="I2180" s="42"/>
    </row>
    <row r="2181" spans="1:9" ht="127.5" x14ac:dyDescent="0.2">
      <c r="A2181" s="36">
        <v>1725</v>
      </c>
      <c r="B2181" s="44" t="s">
        <v>1800</v>
      </c>
      <c r="C2181" s="49" t="s">
        <v>1801</v>
      </c>
      <c r="D2181" s="80" t="s">
        <v>1802</v>
      </c>
      <c r="E2181" s="96" t="s">
        <v>30</v>
      </c>
      <c r="F2181" s="46">
        <v>273.05</v>
      </c>
      <c r="G2181" s="47"/>
      <c r="H2181" s="52"/>
      <c r="I2181" s="42"/>
    </row>
    <row r="2182" spans="1:9" x14ac:dyDescent="0.2">
      <c r="A2182" s="36"/>
      <c r="B2182" s="37" t="s">
        <v>1803</v>
      </c>
      <c r="C2182" s="43"/>
      <c r="D2182" s="79" t="s">
        <v>1804</v>
      </c>
      <c r="E2182" s="95"/>
      <c r="F2182" s="39"/>
      <c r="G2182" s="40"/>
      <c r="H2182" s="41"/>
      <c r="I2182" s="42"/>
    </row>
    <row r="2183" spans="1:9" ht="204" x14ac:dyDescent="0.2">
      <c r="A2183" s="36">
        <v>1726</v>
      </c>
      <c r="B2183" s="44" t="s">
        <v>1805</v>
      </c>
      <c r="C2183" s="49" t="s">
        <v>40</v>
      </c>
      <c r="D2183" s="81" t="s">
        <v>1806</v>
      </c>
      <c r="E2183" s="96" t="s">
        <v>42</v>
      </c>
      <c r="F2183" s="46">
        <v>995526.27</v>
      </c>
      <c r="G2183" s="47"/>
      <c r="H2183" s="52"/>
      <c r="I2183" s="42"/>
    </row>
    <row r="2184" spans="1:9" ht="191.25" x14ac:dyDescent="0.2">
      <c r="A2184" s="36">
        <v>1727</v>
      </c>
      <c r="B2184" s="44" t="s">
        <v>1807</v>
      </c>
      <c r="C2184" s="49" t="s">
        <v>44</v>
      </c>
      <c r="D2184" s="81" t="s">
        <v>1808</v>
      </c>
      <c r="E2184" s="96" t="s">
        <v>20</v>
      </c>
      <c r="F2184" s="46">
        <v>9427.6</v>
      </c>
      <c r="G2184" s="47"/>
      <c r="H2184" s="52"/>
      <c r="I2184" s="42"/>
    </row>
    <row r="2185" spans="1:9" ht="204" x14ac:dyDescent="0.2">
      <c r="A2185" s="36">
        <v>1728</v>
      </c>
      <c r="B2185" s="44" t="s">
        <v>1809</v>
      </c>
      <c r="C2185" s="43" t="s">
        <v>211</v>
      </c>
      <c r="D2185" s="81" t="s">
        <v>1810</v>
      </c>
      <c r="E2185" s="96" t="s">
        <v>198</v>
      </c>
      <c r="F2185" s="46">
        <v>7994.91</v>
      </c>
      <c r="G2185" s="47"/>
      <c r="H2185" s="52"/>
      <c r="I2185" s="42"/>
    </row>
    <row r="2186" spans="1:9" x14ac:dyDescent="0.2">
      <c r="A2186" s="36"/>
      <c r="B2186" s="37" t="s">
        <v>1811</v>
      </c>
      <c r="C2186" s="43"/>
      <c r="D2186" s="79" t="s">
        <v>1812</v>
      </c>
      <c r="E2186" s="95"/>
      <c r="F2186" s="39"/>
      <c r="G2186" s="40"/>
      <c r="H2186" s="41"/>
      <c r="I2186" s="42"/>
    </row>
    <row r="2187" spans="1:9" ht="216.75" x14ac:dyDescent="0.2">
      <c r="A2187" s="36">
        <v>1729</v>
      </c>
      <c r="B2187" s="44" t="s">
        <v>1813</v>
      </c>
      <c r="C2187" s="49" t="s">
        <v>40</v>
      </c>
      <c r="D2187" s="81" t="s">
        <v>1814</v>
      </c>
      <c r="E2187" s="96" t="s">
        <v>42</v>
      </c>
      <c r="F2187" s="46">
        <v>507632.25</v>
      </c>
      <c r="G2187" s="47"/>
      <c r="H2187" s="52"/>
      <c r="I2187" s="42"/>
    </row>
    <row r="2188" spans="1:9" ht="191.25" x14ac:dyDescent="0.2">
      <c r="A2188" s="36">
        <v>1730</v>
      </c>
      <c r="B2188" s="44" t="s">
        <v>1815</v>
      </c>
      <c r="C2188" s="49" t="s">
        <v>44</v>
      </c>
      <c r="D2188" s="81" t="s">
        <v>1816</v>
      </c>
      <c r="E2188" s="96" t="s">
        <v>20</v>
      </c>
      <c r="F2188" s="46">
        <v>3438.46</v>
      </c>
      <c r="G2188" s="47"/>
      <c r="H2188" s="52"/>
      <c r="I2188" s="42"/>
    </row>
    <row r="2189" spans="1:9" ht="216.75" x14ac:dyDescent="0.2">
      <c r="A2189" s="36">
        <v>1731</v>
      </c>
      <c r="B2189" s="44" t="s">
        <v>1817</v>
      </c>
      <c r="C2189" s="43" t="s">
        <v>211</v>
      </c>
      <c r="D2189" s="81" t="s">
        <v>1818</v>
      </c>
      <c r="E2189" s="96" t="s">
        <v>198</v>
      </c>
      <c r="F2189" s="46">
        <v>2865.38</v>
      </c>
      <c r="G2189" s="47"/>
      <c r="H2189" s="52"/>
      <c r="I2189" s="42"/>
    </row>
    <row r="2190" spans="1:9" ht="242.25" x14ac:dyDescent="0.2">
      <c r="A2190" s="36">
        <v>1732</v>
      </c>
      <c r="B2190" s="44" t="s">
        <v>1819</v>
      </c>
      <c r="C2190" s="43" t="s">
        <v>40</v>
      </c>
      <c r="D2190" s="81" t="s">
        <v>1820</v>
      </c>
      <c r="E2190" s="96" t="s">
        <v>796</v>
      </c>
      <c r="F2190" s="46">
        <v>1604</v>
      </c>
      <c r="G2190" s="47"/>
      <c r="H2190" s="52"/>
      <c r="I2190" s="42"/>
    </row>
    <row r="2191" spans="1:9" x14ac:dyDescent="0.2">
      <c r="A2191" s="36"/>
      <c r="B2191" s="37" t="s">
        <v>1821</v>
      </c>
      <c r="C2191" s="43"/>
      <c r="D2191" s="79" t="s">
        <v>1822</v>
      </c>
      <c r="E2191" s="95"/>
      <c r="F2191" s="39"/>
      <c r="G2191" s="40"/>
      <c r="H2191" s="41"/>
      <c r="I2191" s="42"/>
    </row>
    <row r="2192" spans="1:9" ht="216.75" x14ac:dyDescent="0.2">
      <c r="A2192" s="36">
        <v>1733</v>
      </c>
      <c r="B2192" s="44" t="s">
        <v>1823</v>
      </c>
      <c r="C2192" s="49" t="s">
        <v>40</v>
      </c>
      <c r="D2192" s="81" t="s">
        <v>1824</v>
      </c>
      <c r="E2192" s="96" t="s">
        <v>42</v>
      </c>
      <c r="F2192" s="46">
        <v>90005.71</v>
      </c>
      <c r="G2192" s="47"/>
      <c r="H2192" s="52"/>
      <c r="I2192" s="42"/>
    </row>
    <row r="2193" spans="1:9" ht="191.25" x14ac:dyDescent="0.2">
      <c r="A2193" s="36">
        <v>1734</v>
      </c>
      <c r="B2193" s="44" t="s">
        <v>1825</v>
      </c>
      <c r="C2193" s="49" t="s">
        <v>44</v>
      </c>
      <c r="D2193" s="81" t="s">
        <v>1826</v>
      </c>
      <c r="E2193" s="96" t="s">
        <v>20</v>
      </c>
      <c r="F2193" s="46">
        <v>768</v>
      </c>
      <c r="G2193" s="47"/>
      <c r="H2193" s="52"/>
      <c r="I2193" s="42"/>
    </row>
    <row r="2194" spans="1:9" ht="204" x14ac:dyDescent="0.2">
      <c r="A2194" s="36">
        <v>1735</v>
      </c>
      <c r="B2194" s="44" t="s">
        <v>1827</v>
      </c>
      <c r="C2194" s="43" t="s">
        <v>211</v>
      </c>
      <c r="D2194" s="81" t="s">
        <v>1828</v>
      </c>
      <c r="E2194" s="96" t="s">
        <v>198</v>
      </c>
      <c r="F2194" s="46">
        <v>640</v>
      </c>
      <c r="G2194" s="47"/>
      <c r="H2194" s="52"/>
      <c r="I2194" s="42"/>
    </row>
    <row r="2195" spans="1:9" ht="242.25" x14ac:dyDescent="0.2">
      <c r="A2195" s="36">
        <v>1736</v>
      </c>
      <c r="B2195" s="44" t="s">
        <v>1829</v>
      </c>
      <c r="C2195" s="43" t="s">
        <v>40</v>
      </c>
      <c r="D2195" s="81" t="s">
        <v>1830</v>
      </c>
      <c r="E2195" s="96" t="s">
        <v>796</v>
      </c>
      <c r="F2195" s="46">
        <v>334</v>
      </c>
      <c r="G2195" s="47"/>
      <c r="H2195" s="52"/>
      <c r="I2195" s="42"/>
    </row>
    <row r="2196" spans="1:9" x14ac:dyDescent="0.2">
      <c r="A2196" s="36"/>
      <c r="B2196" s="37" t="s">
        <v>1831</v>
      </c>
      <c r="C2196" s="43"/>
      <c r="D2196" s="79" t="s">
        <v>1832</v>
      </c>
      <c r="E2196" s="95"/>
      <c r="F2196" s="39"/>
      <c r="G2196" s="40"/>
      <c r="H2196" s="41"/>
      <c r="I2196" s="42"/>
    </row>
    <row r="2197" spans="1:9" ht="306" x14ac:dyDescent="0.2">
      <c r="A2197" s="36">
        <v>1737</v>
      </c>
      <c r="B2197" s="44" t="s">
        <v>1833</v>
      </c>
      <c r="C2197" s="49" t="s">
        <v>1834</v>
      </c>
      <c r="D2197" s="80" t="s">
        <v>1835</v>
      </c>
      <c r="E2197" s="96" t="s">
        <v>30</v>
      </c>
      <c r="F2197" s="46">
        <v>386.37</v>
      </c>
      <c r="G2197" s="47"/>
      <c r="H2197" s="52"/>
      <c r="I2197" s="42"/>
    </row>
    <row r="2198" spans="1:9" ht="242.25" x14ac:dyDescent="0.2">
      <c r="A2198" s="36">
        <v>1738</v>
      </c>
      <c r="B2198" s="44" t="s">
        <v>1836</v>
      </c>
      <c r="C2198" s="49" t="s">
        <v>1312</v>
      </c>
      <c r="D2198" s="81" t="s">
        <v>1837</v>
      </c>
      <c r="E2198" s="96" t="s">
        <v>63</v>
      </c>
      <c r="F2198" s="46">
        <v>36</v>
      </c>
      <c r="G2198" s="47"/>
      <c r="H2198" s="52"/>
      <c r="I2198" s="42"/>
    </row>
    <row r="2199" spans="1:9" x14ac:dyDescent="0.2">
      <c r="A2199" s="36"/>
      <c r="B2199" s="37" t="s">
        <v>1838</v>
      </c>
      <c r="C2199" s="43"/>
      <c r="D2199" s="79" t="s">
        <v>1839</v>
      </c>
      <c r="E2199" s="95"/>
      <c r="F2199" s="39"/>
      <c r="G2199" s="40"/>
      <c r="H2199" s="41"/>
      <c r="I2199" s="42"/>
    </row>
    <row r="2200" spans="1:9" ht="216.75" x14ac:dyDescent="0.2">
      <c r="A2200" s="36">
        <v>1739</v>
      </c>
      <c r="B2200" s="44" t="s">
        <v>1840</v>
      </c>
      <c r="C2200" s="49" t="s">
        <v>40</v>
      </c>
      <c r="D2200" s="81" t="s">
        <v>1841</v>
      </c>
      <c r="E2200" s="96" t="s">
        <v>42</v>
      </c>
      <c r="F2200" s="46">
        <v>31279.79</v>
      </c>
      <c r="G2200" s="47"/>
      <c r="H2200" s="52"/>
      <c r="I2200" s="42"/>
    </row>
    <row r="2201" spans="1:9" ht="191.25" x14ac:dyDescent="0.2">
      <c r="A2201" s="36">
        <v>1740</v>
      </c>
      <c r="B2201" s="44" t="s">
        <v>1842</v>
      </c>
      <c r="C2201" s="49" t="s">
        <v>44</v>
      </c>
      <c r="D2201" s="81" t="s">
        <v>1843</v>
      </c>
      <c r="E2201" s="96" t="s">
        <v>20</v>
      </c>
      <c r="F2201" s="46">
        <v>444.66</v>
      </c>
      <c r="G2201" s="47"/>
      <c r="H2201" s="52"/>
      <c r="I2201" s="42"/>
    </row>
    <row r="2202" spans="1:9" ht="204" x14ac:dyDescent="0.2">
      <c r="A2202" s="36">
        <v>1741</v>
      </c>
      <c r="B2202" s="44" t="s">
        <v>1844</v>
      </c>
      <c r="C2202" s="43" t="s">
        <v>211</v>
      </c>
      <c r="D2202" s="81" t="s">
        <v>1845</v>
      </c>
      <c r="E2202" s="96" t="s">
        <v>198</v>
      </c>
      <c r="F2202" s="46">
        <v>557.6</v>
      </c>
      <c r="G2202" s="47"/>
      <c r="H2202" s="52"/>
      <c r="I2202" s="42"/>
    </row>
    <row r="2203" spans="1:9" ht="242.25" x14ac:dyDescent="0.2">
      <c r="A2203" s="36">
        <v>1742</v>
      </c>
      <c r="B2203" s="44" t="s">
        <v>1846</v>
      </c>
      <c r="C2203" s="43" t="s">
        <v>40</v>
      </c>
      <c r="D2203" s="81" t="s">
        <v>1847</v>
      </c>
      <c r="E2203" s="96" t="s">
        <v>796</v>
      </c>
      <c r="F2203" s="46">
        <v>711</v>
      </c>
      <c r="G2203" s="47"/>
      <c r="H2203" s="52"/>
      <c r="I2203" s="42"/>
    </row>
    <row r="2204" spans="1:9" x14ac:dyDescent="0.2">
      <c r="A2204" s="36"/>
      <c r="B2204" s="37" t="s">
        <v>1848</v>
      </c>
      <c r="C2204" s="43"/>
      <c r="D2204" s="79" t="s">
        <v>1849</v>
      </c>
      <c r="E2204" s="95"/>
      <c r="F2204" s="39"/>
      <c r="G2204" s="40"/>
      <c r="H2204" s="41"/>
      <c r="I2204" s="42"/>
    </row>
    <row r="2205" spans="1:9" ht="204" x14ac:dyDescent="0.2">
      <c r="A2205" s="36">
        <v>1743</v>
      </c>
      <c r="B2205" s="44" t="s">
        <v>1850</v>
      </c>
      <c r="C2205" s="49" t="s">
        <v>40</v>
      </c>
      <c r="D2205" s="81" t="s">
        <v>1851</v>
      </c>
      <c r="E2205" s="96" t="s">
        <v>42</v>
      </c>
      <c r="F2205" s="46">
        <v>751199.97</v>
      </c>
      <c r="G2205" s="47"/>
      <c r="H2205" s="52"/>
      <c r="I2205" s="42"/>
    </row>
    <row r="2206" spans="1:9" ht="191.25" x14ac:dyDescent="0.2">
      <c r="A2206" s="36">
        <v>1744</v>
      </c>
      <c r="B2206" s="44" t="s">
        <v>1852</v>
      </c>
      <c r="C2206" s="49" t="s">
        <v>44</v>
      </c>
      <c r="D2206" s="81" t="s">
        <v>1853</v>
      </c>
      <c r="E2206" s="96" t="s">
        <v>20</v>
      </c>
      <c r="F2206" s="46">
        <v>9409.33</v>
      </c>
      <c r="G2206" s="47"/>
      <c r="H2206" s="52"/>
      <c r="I2206" s="42"/>
    </row>
    <row r="2207" spans="1:9" ht="204" x14ac:dyDescent="0.2">
      <c r="A2207" s="36">
        <v>1745</v>
      </c>
      <c r="B2207" s="44" t="s">
        <v>1854</v>
      </c>
      <c r="C2207" s="43" t="s">
        <v>211</v>
      </c>
      <c r="D2207" s="81" t="s">
        <v>1855</v>
      </c>
      <c r="E2207" s="96" t="s">
        <v>198</v>
      </c>
      <c r="F2207" s="46">
        <v>1199.9000000000001</v>
      </c>
      <c r="G2207" s="47"/>
      <c r="H2207" s="52"/>
      <c r="I2207" s="42"/>
    </row>
    <row r="2208" spans="1:9" ht="242.25" x14ac:dyDescent="0.2">
      <c r="A2208" s="36">
        <v>1746</v>
      </c>
      <c r="B2208" s="44" t="s">
        <v>1856</v>
      </c>
      <c r="C2208" s="43" t="s">
        <v>40</v>
      </c>
      <c r="D2208" s="81" t="s">
        <v>1857</v>
      </c>
      <c r="E2208" s="96" t="s">
        <v>796</v>
      </c>
      <c r="F2208" s="46">
        <v>711</v>
      </c>
      <c r="G2208" s="47"/>
      <c r="H2208" s="52"/>
      <c r="I2208" s="42"/>
    </row>
    <row r="2209" spans="1:9" ht="242.25" x14ac:dyDescent="0.2">
      <c r="A2209" s="36">
        <v>1747</v>
      </c>
      <c r="B2209" s="44" t="s">
        <v>1858</v>
      </c>
      <c r="C2209" s="43" t="s">
        <v>40</v>
      </c>
      <c r="D2209" s="81" t="s">
        <v>1859</v>
      </c>
      <c r="E2209" s="96" t="s">
        <v>796</v>
      </c>
      <c r="F2209" s="46">
        <v>711</v>
      </c>
      <c r="G2209" s="47"/>
      <c r="H2209" s="52"/>
      <c r="I2209" s="42"/>
    </row>
    <row r="2210" spans="1:9" ht="242.25" x14ac:dyDescent="0.2">
      <c r="A2210" s="36">
        <v>1748</v>
      </c>
      <c r="B2210" s="44" t="s">
        <v>1860</v>
      </c>
      <c r="C2210" s="43" t="s">
        <v>40</v>
      </c>
      <c r="D2210" s="81" t="s">
        <v>1861</v>
      </c>
      <c r="E2210" s="96" t="s">
        <v>796</v>
      </c>
      <c r="F2210" s="46">
        <v>688</v>
      </c>
      <c r="G2210" s="47"/>
      <c r="H2210" s="52"/>
      <c r="I2210" s="42"/>
    </row>
    <row r="2211" spans="1:9" ht="242.25" x14ac:dyDescent="0.2">
      <c r="A2211" s="36">
        <v>1749</v>
      </c>
      <c r="B2211" s="44" t="s">
        <v>1862</v>
      </c>
      <c r="C2211" s="43" t="s">
        <v>40</v>
      </c>
      <c r="D2211" s="81" t="s">
        <v>1863</v>
      </c>
      <c r="E2211" s="96" t="s">
        <v>796</v>
      </c>
      <c r="F2211" s="46">
        <v>688</v>
      </c>
      <c r="G2211" s="47"/>
      <c r="H2211" s="52"/>
      <c r="I2211" s="42"/>
    </row>
    <row r="2212" spans="1:9" ht="242.25" x14ac:dyDescent="0.2">
      <c r="A2212" s="36">
        <v>1750</v>
      </c>
      <c r="B2212" s="44" t="s">
        <v>1864</v>
      </c>
      <c r="C2212" s="43" t="s">
        <v>40</v>
      </c>
      <c r="D2212" s="81" t="s">
        <v>1865</v>
      </c>
      <c r="E2212" s="96" t="s">
        <v>796</v>
      </c>
      <c r="F2212" s="46">
        <v>535</v>
      </c>
      <c r="G2212" s="47"/>
      <c r="H2212" s="52"/>
      <c r="I2212" s="42"/>
    </row>
    <row r="2213" spans="1:9" x14ac:dyDescent="0.2">
      <c r="A2213" s="36"/>
      <c r="B2213" s="37" t="s">
        <v>1866</v>
      </c>
      <c r="C2213" s="43"/>
      <c r="D2213" s="79" t="s">
        <v>1867</v>
      </c>
      <c r="E2213" s="95"/>
      <c r="F2213" s="39"/>
      <c r="G2213" s="40"/>
      <c r="H2213" s="41"/>
      <c r="I2213" s="42"/>
    </row>
    <row r="2214" spans="1:9" ht="204" x14ac:dyDescent="0.2">
      <c r="A2214" s="36">
        <v>1751</v>
      </c>
      <c r="B2214" s="44" t="s">
        <v>1868</v>
      </c>
      <c r="C2214" s="49" t="s">
        <v>40</v>
      </c>
      <c r="D2214" s="81" t="s">
        <v>1869</v>
      </c>
      <c r="E2214" s="96" t="s">
        <v>42</v>
      </c>
      <c r="F2214" s="46">
        <v>3613.05</v>
      </c>
      <c r="G2214" s="47"/>
      <c r="H2214" s="52"/>
      <c r="I2214" s="42"/>
    </row>
    <row r="2215" spans="1:9" ht="191.25" x14ac:dyDescent="0.2">
      <c r="A2215" s="36">
        <v>1752</v>
      </c>
      <c r="B2215" s="44" t="s">
        <v>1870</v>
      </c>
      <c r="C2215" s="49" t="s">
        <v>44</v>
      </c>
      <c r="D2215" s="81" t="s">
        <v>1871</v>
      </c>
      <c r="E2215" s="96" t="s">
        <v>20</v>
      </c>
      <c r="F2215" s="46">
        <v>77.83</v>
      </c>
      <c r="G2215" s="47"/>
      <c r="H2215" s="52"/>
      <c r="I2215" s="42"/>
    </row>
    <row r="2216" spans="1:9" ht="229.5" x14ac:dyDescent="0.2">
      <c r="A2216" s="36">
        <v>1753</v>
      </c>
      <c r="B2216" s="44" t="s">
        <v>1872</v>
      </c>
      <c r="C2216" s="43" t="s">
        <v>211</v>
      </c>
      <c r="D2216" s="81" t="s">
        <v>1873</v>
      </c>
      <c r="E2216" s="96" t="s">
        <v>198</v>
      </c>
      <c r="F2216" s="46">
        <v>203.78</v>
      </c>
      <c r="G2216" s="47"/>
      <c r="H2216" s="52"/>
      <c r="I2216" s="42"/>
    </row>
    <row r="2217" spans="1:9" ht="242.25" x14ac:dyDescent="0.2">
      <c r="A2217" s="36">
        <v>1754</v>
      </c>
      <c r="B2217" s="44" t="s">
        <v>1874</v>
      </c>
      <c r="C2217" s="43" t="s">
        <v>40</v>
      </c>
      <c r="D2217" s="81" t="s">
        <v>1875</v>
      </c>
      <c r="E2217" s="96" t="s">
        <v>796</v>
      </c>
      <c r="F2217" s="46">
        <v>40</v>
      </c>
      <c r="G2217" s="47"/>
      <c r="H2217" s="52"/>
      <c r="I2217" s="42"/>
    </row>
    <row r="2218" spans="1:9" x14ac:dyDescent="0.2">
      <c r="A2218" s="36"/>
      <c r="B2218" s="37" t="s">
        <v>1876</v>
      </c>
      <c r="C2218" s="43"/>
      <c r="D2218" s="79" t="s">
        <v>1877</v>
      </c>
      <c r="E2218" s="95"/>
      <c r="F2218" s="39"/>
      <c r="G2218" s="40"/>
      <c r="H2218" s="41"/>
      <c r="I2218" s="42"/>
    </row>
    <row r="2219" spans="1:9" ht="216.75" x14ac:dyDescent="0.2">
      <c r="A2219" s="36">
        <v>1755</v>
      </c>
      <c r="B2219" s="44" t="s">
        <v>1878</v>
      </c>
      <c r="C2219" s="49" t="s">
        <v>1879</v>
      </c>
      <c r="D2219" s="80" t="s">
        <v>1880</v>
      </c>
      <c r="E2219" s="96" t="s">
        <v>30</v>
      </c>
      <c r="F2219" s="46">
        <v>2544</v>
      </c>
      <c r="G2219" s="47"/>
      <c r="H2219" s="52"/>
      <c r="I2219" s="42"/>
    </row>
    <row r="2220" spans="1:9" ht="216.75" x14ac:dyDescent="0.2">
      <c r="A2220" s="36">
        <v>1756</v>
      </c>
      <c r="B2220" s="44" t="s">
        <v>1881</v>
      </c>
      <c r="C2220" s="49" t="s">
        <v>1879</v>
      </c>
      <c r="D2220" s="80" t="s">
        <v>1882</v>
      </c>
      <c r="E2220" s="96" t="s">
        <v>30</v>
      </c>
      <c r="F2220" s="46">
        <v>1344</v>
      </c>
      <c r="G2220" s="47"/>
      <c r="H2220" s="52"/>
      <c r="I2220" s="42"/>
    </row>
    <row r="2221" spans="1:9" x14ac:dyDescent="0.2">
      <c r="A2221" s="36"/>
      <c r="B2221" s="37" t="s">
        <v>1883</v>
      </c>
      <c r="C2221" s="43"/>
      <c r="D2221" s="79" t="s">
        <v>1884</v>
      </c>
      <c r="E2221" s="95"/>
      <c r="F2221" s="39"/>
      <c r="G2221" s="40"/>
      <c r="H2221" s="41"/>
      <c r="I2221" s="42"/>
    </row>
    <row r="2222" spans="1:9" ht="331.5" x14ac:dyDescent="0.2">
      <c r="A2222" s="36">
        <v>1757</v>
      </c>
      <c r="B2222" s="44" t="s">
        <v>1885</v>
      </c>
      <c r="C2222" s="49" t="s">
        <v>1886</v>
      </c>
      <c r="D2222" s="80" t="s">
        <v>1887</v>
      </c>
      <c r="E2222" s="96" t="s">
        <v>42</v>
      </c>
      <c r="F2222" s="46">
        <v>645577.62</v>
      </c>
      <c r="G2222" s="47"/>
      <c r="H2222" s="52"/>
      <c r="I2222" s="42"/>
    </row>
    <row r="2223" spans="1:9" ht="204" x14ac:dyDescent="0.2">
      <c r="A2223" s="36">
        <v>1758</v>
      </c>
      <c r="B2223" s="44" t="s">
        <v>1888</v>
      </c>
      <c r="C2223" s="49" t="s">
        <v>1886</v>
      </c>
      <c r="D2223" s="80" t="s">
        <v>1889</v>
      </c>
      <c r="E2223" s="96" t="s">
        <v>63</v>
      </c>
      <c r="F2223" s="46">
        <v>810</v>
      </c>
      <c r="G2223" s="47"/>
      <c r="H2223" s="52"/>
      <c r="I2223" s="42"/>
    </row>
    <row r="2224" spans="1:9" x14ac:dyDescent="0.2">
      <c r="A2224" s="36"/>
      <c r="B2224" s="37" t="s">
        <v>1890</v>
      </c>
      <c r="C2224" s="43"/>
      <c r="D2224" s="79" t="s">
        <v>1891</v>
      </c>
      <c r="E2224" s="95"/>
      <c r="F2224" s="39"/>
      <c r="G2224" s="40"/>
      <c r="H2224" s="41"/>
      <c r="I2224" s="42"/>
    </row>
    <row r="2225" spans="1:9" ht="216.75" x14ac:dyDescent="0.2">
      <c r="A2225" s="36">
        <v>1759</v>
      </c>
      <c r="B2225" s="44" t="s">
        <v>1892</v>
      </c>
      <c r="C2225" s="49" t="s">
        <v>1893</v>
      </c>
      <c r="D2225" s="80" t="s">
        <v>1894</v>
      </c>
      <c r="E2225" s="96" t="s">
        <v>198</v>
      </c>
      <c r="F2225" s="46">
        <v>113.68</v>
      </c>
      <c r="G2225" s="47"/>
      <c r="H2225" s="52"/>
      <c r="I2225" s="42"/>
    </row>
    <row r="2226" spans="1:9" x14ac:dyDescent="0.2">
      <c r="A2226" s="36"/>
      <c r="B2226" s="37" t="s">
        <v>1895</v>
      </c>
      <c r="C2226" s="43"/>
      <c r="D2226" s="79" t="s">
        <v>1896</v>
      </c>
      <c r="E2226" s="95"/>
      <c r="F2226" s="39"/>
      <c r="G2226" s="40"/>
      <c r="H2226" s="41"/>
      <c r="I2226" s="42"/>
    </row>
    <row r="2227" spans="1:9" x14ac:dyDescent="0.2">
      <c r="A2227" s="36"/>
      <c r="B2227" s="37" t="s">
        <v>1897</v>
      </c>
      <c r="C2227" s="43"/>
      <c r="D2227" s="79" t="s">
        <v>1898</v>
      </c>
      <c r="E2227" s="95"/>
      <c r="F2227" s="39"/>
      <c r="G2227" s="40"/>
      <c r="H2227" s="41"/>
      <c r="I2227" s="42"/>
    </row>
    <row r="2228" spans="1:9" ht="178.5" x14ac:dyDescent="0.2">
      <c r="A2228" s="36">
        <v>1760</v>
      </c>
      <c r="B2228" s="44" t="s">
        <v>1899</v>
      </c>
      <c r="C2228" s="51" t="s">
        <v>47</v>
      </c>
      <c r="D2228" s="81" t="s">
        <v>1900</v>
      </c>
      <c r="E2228" s="96" t="s">
        <v>20</v>
      </c>
      <c r="F2228" s="46">
        <v>19684.04</v>
      </c>
      <c r="G2228" s="47"/>
      <c r="H2228" s="52"/>
      <c r="I2228" s="42"/>
    </row>
    <row r="2229" spans="1:9" ht="165.75" x14ac:dyDescent="0.2">
      <c r="A2229" s="36">
        <v>1761</v>
      </c>
      <c r="B2229" s="44" t="s">
        <v>1901</v>
      </c>
      <c r="C2229" s="51" t="s">
        <v>193</v>
      </c>
      <c r="D2229" s="81" t="s">
        <v>194</v>
      </c>
      <c r="E2229" s="96" t="s">
        <v>20</v>
      </c>
      <c r="F2229" s="46">
        <v>56612.3</v>
      </c>
      <c r="G2229" s="47"/>
      <c r="H2229" s="52"/>
      <c r="I2229" s="42"/>
    </row>
    <row r="2230" spans="1:9" ht="165.75" x14ac:dyDescent="0.2">
      <c r="A2230" s="36">
        <v>1762</v>
      </c>
      <c r="B2230" s="44" t="s">
        <v>1902</v>
      </c>
      <c r="C2230" s="51" t="s">
        <v>290</v>
      </c>
      <c r="D2230" s="81" t="s">
        <v>291</v>
      </c>
      <c r="E2230" s="96" t="s">
        <v>20</v>
      </c>
      <c r="F2230" s="46">
        <v>49582.52</v>
      </c>
      <c r="G2230" s="47"/>
      <c r="H2230" s="52"/>
      <c r="I2230" s="42"/>
    </row>
    <row r="2231" spans="1:9" ht="102" x14ac:dyDescent="0.2">
      <c r="A2231" s="36">
        <v>1763</v>
      </c>
      <c r="B2231" s="44" t="s">
        <v>1903</v>
      </c>
      <c r="C2231" s="49" t="s">
        <v>219</v>
      </c>
      <c r="D2231" s="81" t="s">
        <v>1904</v>
      </c>
      <c r="E2231" s="96" t="s">
        <v>20</v>
      </c>
      <c r="F2231" s="46">
        <v>1274.7</v>
      </c>
      <c r="G2231" s="47"/>
      <c r="H2231" s="52"/>
      <c r="I2231" s="42"/>
    </row>
    <row r="2232" spans="1:9" ht="204" x14ac:dyDescent="0.2">
      <c r="A2232" s="36">
        <v>1764</v>
      </c>
      <c r="B2232" s="44" t="s">
        <v>1905</v>
      </c>
      <c r="C2232" s="49" t="s">
        <v>466</v>
      </c>
      <c r="D2232" s="81" t="s">
        <v>1906</v>
      </c>
      <c r="E2232" s="96" t="s">
        <v>198</v>
      </c>
      <c r="F2232" s="46">
        <v>1167.32</v>
      </c>
      <c r="G2232" s="47"/>
      <c r="H2232" s="52"/>
      <c r="I2232" s="42"/>
    </row>
    <row r="2233" spans="1:9" x14ac:dyDescent="0.2">
      <c r="A2233" s="36"/>
      <c r="B2233" s="37" t="s">
        <v>1907</v>
      </c>
      <c r="C2233" s="43"/>
      <c r="D2233" s="79" t="s">
        <v>1908</v>
      </c>
      <c r="E2233" s="95"/>
      <c r="F2233" s="39"/>
      <c r="G2233" s="40"/>
      <c r="H2233" s="41"/>
      <c r="I2233" s="42"/>
    </row>
    <row r="2234" spans="1:9" x14ac:dyDescent="0.2">
      <c r="A2234" s="36"/>
      <c r="B2234" s="37" t="s">
        <v>1909</v>
      </c>
      <c r="C2234" s="43"/>
      <c r="D2234" s="79" t="s">
        <v>1910</v>
      </c>
      <c r="E2234" s="95"/>
      <c r="F2234" s="39"/>
      <c r="G2234" s="40"/>
      <c r="H2234" s="41"/>
      <c r="I2234" s="42"/>
    </row>
    <row r="2235" spans="1:9" ht="280.5" x14ac:dyDescent="0.2">
      <c r="A2235" s="36">
        <v>1765</v>
      </c>
      <c r="B2235" s="44" t="s">
        <v>1911</v>
      </c>
      <c r="C2235" s="43" t="s">
        <v>1912</v>
      </c>
      <c r="D2235" s="80" t="s">
        <v>1913</v>
      </c>
      <c r="E2235" s="96" t="s">
        <v>30</v>
      </c>
      <c r="F2235" s="46">
        <v>1138.72</v>
      </c>
      <c r="G2235" s="47"/>
      <c r="H2235" s="52"/>
      <c r="I2235" s="42"/>
    </row>
    <row r="2236" spans="1:9" ht="204" x14ac:dyDescent="0.2">
      <c r="A2236" s="36">
        <v>1766</v>
      </c>
      <c r="B2236" s="44" t="s">
        <v>1914</v>
      </c>
      <c r="C2236" s="49" t="s">
        <v>463</v>
      </c>
      <c r="D2236" s="81" t="s">
        <v>1915</v>
      </c>
      <c r="E2236" s="96" t="s">
        <v>30</v>
      </c>
      <c r="F2236" s="46">
        <v>30894.240000000002</v>
      </c>
      <c r="G2236" s="47"/>
      <c r="H2236" s="52"/>
      <c r="I2236" s="42"/>
    </row>
    <row r="2237" spans="1:9" ht="204" x14ac:dyDescent="0.2">
      <c r="A2237" s="36">
        <v>1767</v>
      </c>
      <c r="B2237" s="44" t="s">
        <v>1916</v>
      </c>
      <c r="C2237" s="49" t="s">
        <v>40</v>
      </c>
      <c r="D2237" s="81" t="s">
        <v>1917</v>
      </c>
      <c r="E2237" s="96" t="s">
        <v>42</v>
      </c>
      <c r="F2237" s="46">
        <v>3030818.78</v>
      </c>
      <c r="G2237" s="47"/>
      <c r="H2237" s="52"/>
      <c r="I2237" s="42"/>
    </row>
    <row r="2238" spans="1:9" ht="165.75" x14ac:dyDescent="0.2">
      <c r="A2238" s="36">
        <v>1768</v>
      </c>
      <c r="B2238" s="44" t="s">
        <v>1918</v>
      </c>
      <c r="C2238" s="49" t="s">
        <v>1787</v>
      </c>
      <c r="D2238" s="80" t="s">
        <v>1919</v>
      </c>
      <c r="E2238" s="96" t="s">
        <v>20</v>
      </c>
      <c r="F2238" s="46">
        <v>12111.08</v>
      </c>
      <c r="G2238" s="47"/>
      <c r="H2238" s="52"/>
      <c r="I2238" s="42"/>
    </row>
    <row r="2239" spans="1:9" ht="178.5" x14ac:dyDescent="0.2">
      <c r="A2239" s="36">
        <v>1769</v>
      </c>
      <c r="B2239" s="44" t="s">
        <v>1920</v>
      </c>
      <c r="C2239" s="49" t="s">
        <v>44</v>
      </c>
      <c r="D2239" s="81" t="s">
        <v>1921</v>
      </c>
      <c r="E2239" s="96" t="s">
        <v>20</v>
      </c>
      <c r="F2239" s="46">
        <v>12153.2</v>
      </c>
      <c r="G2239" s="47"/>
      <c r="H2239" s="52"/>
      <c r="I2239" s="42"/>
    </row>
    <row r="2240" spans="1:9" x14ac:dyDescent="0.2">
      <c r="A2240" s="36"/>
      <c r="B2240" s="37" t="s">
        <v>1922</v>
      </c>
      <c r="C2240" s="43"/>
      <c r="D2240" s="79" t="s">
        <v>1923</v>
      </c>
      <c r="E2240" s="95"/>
      <c r="F2240" s="39"/>
      <c r="G2240" s="40"/>
      <c r="H2240" s="41"/>
      <c r="I2240" s="42"/>
    </row>
    <row r="2241" spans="1:9" ht="204" x14ac:dyDescent="0.2">
      <c r="A2241" s="36">
        <v>1770</v>
      </c>
      <c r="B2241" s="44" t="s">
        <v>1924</v>
      </c>
      <c r="C2241" s="49" t="s">
        <v>40</v>
      </c>
      <c r="D2241" s="81" t="s">
        <v>1925</v>
      </c>
      <c r="E2241" s="96" t="s">
        <v>42</v>
      </c>
      <c r="F2241" s="46">
        <v>774167.11</v>
      </c>
      <c r="G2241" s="47"/>
      <c r="H2241" s="52"/>
      <c r="I2241" s="42"/>
    </row>
    <row r="2242" spans="1:9" ht="191.25" x14ac:dyDescent="0.2">
      <c r="A2242" s="36">
        <v>1771</v>
      </c>
      <c r="B2242" s="44" t="s">
        <v>1926</v>
      </c>
      <c r="C2242" s="49" t="s">
        <v>44</v>
      </c>
      <c r="D2242" s="81" t="s">
        <v>1927</v>
      </c>
      <c r="E2242" s="96" t="s">
        <v>20</v>
      </c>
      <c r="F2242" s="46">
        <v>5580.14</v>
      </c>
      <c r="G2242" s="47"/>
      <c r="H2242" s="52"/>
      <c r="I2242" s="42"/>
    </row>
    <row r="2243" spans="1:9" ht="204" x14ac:dyDescent="0.2">
      <c r="A2243" s="36">
        <v>1772</v>
      </c>
      <c r="B2243" s="44" t="s">
        <v>1928</v>
      </c>
      <c r="C2243" s="43" t="s">
        <v>211</v>
      </c>
      <c r="D2243" s="81" t="s">
        <v>1929</v>
      </c>
      <c r="E2243" s="96" t="s">
        <v>198</v>
      </c>
      <c r="F2243" s="46">
        <v>885.02</v>
      </c>
      <c r="G2243" s="47"/>
      <c r="H2243" s="52"/>
      <c r="I2243" s="42"/>
    </row>
    <row r="2244" spans="1:9" x14ac:dyDescent="0.2">
      <c r="A2244" s="36"/>
      <c r="B2244" s="37" t="s">
        <v>1930</v>
      </c>
      <c r="C2244" s="43"/>
      <c r="D2244" s="79" t="s">
        <v>1931</v>
      </c>
      <c r="E2244" s="95"/>
      <c r="F2244" s="39"/>
      <c r="G2244" s="40"/>
      <c r="H2244" s="41"/>
      <c r="I2244" s="42"/>
    </row>
    <row r="2245" spans="1:9" ht="216.75" x14ac:dyDescent="0.2">
      <c r="A2245" s="36">
        <v>1773</v>
      </c>
      <c r="B2245" s="44" t="s">
        <v>1932</v>
      </c>
      <c r="C2245" s="49" t="s">
        <v>40</v>
      </c>
      <c r="D2245" s="81" t="s">
        <v>1933</v>
      </c>
      <c r="E2245" s="96" t="s">
        <v>42</v>
      </c>
      <c r="F2245" s="46">
        <v>59962.1</v>
      </c>
      <c r="G2245" s="47"/>
      <c r="H2245" s="52"/>
      <c r="I2245" s="42"/>
    </row>
    <row r="2246" spans="1:9" ht="191.25" x14ac:dyDescent="0.2">
      <c r="A2246" s="36">
        <v>1774</v>
      </c>
      <c r="B2246" s="44" t="s">
        <v>1934</v>
      </c>
      <c r="C2246" s="49" t="s">
        <v>44</v>
      </c>
      <c r="D2246" s="81" t="s">
        <v>1935</v>
      </c>
      <c r="E2246" s="96" t="s">
        <v>20</v>
      </c>
      <c r="F2246" s="46">
        <v>483.2</v>
      </c>
      <c r="G2246" s="47"/>
      <c r="H2246" s="52"/>
      <c r="I2246" s="42"/>
    </row>
    <row r="2247" spans="1:9" ht="204" x14ac:dyDescent="0.2">
      <c r="A2247" s="36">
        <v>1775</v>
      </c>
      <c r="B2247" s="44" t="s">
        <v>1936</v>
      </c>
      <c r="C2247" s="43" t="s">
        <v>211</v>
      </c>
      <c r="D2247" s="81" t="s">
        <v>1937</v>
      </c>
      <c r="E2247" s="96" t="s">
        <v>198</v>
      </c>
      <c r="F2247" s="46">
        <v>1812</v>
      </c>
      <c r="G2247" s="47"/>
      <c r="H2247" s="52"/>
      <c r="I2247" s="42"/>
    </row>
    <row r="2248" spans="1:9" x14ac:dyDescent="0.2">
      <c r="A2248" s="36"/>
      <c r="B2248" s="37" t="s">
        <v>1938</v>
      </c>
      <c r="C2248" s="43"/>
      <c r="D2248" s="79" t="s">
        <v>1939</v>
      </c>
      <c r="E2248" s="95"/>
      <c r="F2248" s="39"/>
      <c r="G2248" s="40"/>
      <c r="H2248" s="41"/>
      <c r="I2248" s="42"/>
    </row>
    <row r="2249" spans="1:9" ht="216.75" x14ac:dyDescent="0.2">
      <c r="A2249" s="36">
        <v>1776</v>
      </c>
      <c r="B2249" s="44" t="s">
        <v>1940</v>
      </c>
      <c r="C2249" s="49" t="s">
        <v>40</v>
      </c>
      <c r="D2249" s="81" t="s">
        <v>1941</v>
      </c>
      <c r="E2249" s="96" t="s">
        <v>42</v>
      </c>
      <c r="F2249" s="46">
        <v>53344.97</v>
      </c>
      <c r="G2249" s="47"/>
      <c r="H2249" s="52"/>
      <c r="I2249" s="42"/>
    </row>
    <row r="2250" spans="1:9" ht="191.25" x14ac:dyDescent="0.2">
      <c r="A2250" s="36">
        <v>1777</v>
      </c>
      <c r="B2250" s="44" t="s">
        <v>1942</v>
      </c>
      <c r="C2250" s="49" t="s">
        <v>44</v>
      </c>
      <c r="D2250" s="81" t="s">
        <v>1943</v>
      </c>
      <c r="E2250" s="96" t="s">
        <v>20</v>
      </c>
      <c r="F2250" s="46">
        <v>393.9</v>
      </c>
      <c r="G2250" s="47"/>
      <c r="H2250" s="52"/>
      <c r="I2250" s="42"/>
    </row>
    <row r="2251" spans="1:9" ht="216.75" x14ac:dyDescent="0.2">
      <c r="A2251" s="36">
        <v>1778</v>
      </c>
      <c r="B2251" s="44" t="s">
        <v>1944</v>
      </c>
      <c r="C2251" s="43" t="s">
        <v>211</v>
      </c>
      <c r="D2251" s="81" t="s">
        <v>1945</v>
      </c>
      <c r="E2251" s="96" t="s">
        <v>198</v>
      </c>
      <c r="F2251" s="46">
        <v>1647.3</v>
      </c>
      <c r="G2251" s="47"/>
      <c r="H2251" s="52"/>
      <c r="I2251" s="42"/>
    </row>
    <row r="2252" spans="1:9" x14ac:dyDescent="0.2">
      <c r="A2252" s="36"/>
      <c r="B2252" s="37" t="s">
        <v>1946</v>
      </c>
      <c r="C2252" s="43"/>
      <c r="D2252" s="79" t="s">
        <v>1947</v>
      </c>
      <c r="E2252" s="95"/>
      <c r="F2252" s="39"/>
      <c r="G2252" s="40"/>
      <c r="H2252" s="41"/>
      <c r="I2252" s="42"/>
    </row>
    <row r="2253" spans="1:9" ht="216.75" x14ac:dyDescent="0.2">
      <c r="A2253" s="36">
        <v>1779</v>
      </c>
      <c r="B2253" s="44" t="s">
        <v>1948</v>
      </c>
      <c r="C2253" s="49" t="s">
        <v>40</v>
      </c>
      <c r="D2253" s="81" t="s">
        <v>1949</v>
      </c>
      <c r="E2253" s="96" t="s">
        <v>42</v>
      </c>
      <c r="F2253" s="46">
        <v>1116234.94</v>
      </c>
      <c r="G2253" s="47"/>
      <c r="H2253" s="52"/>
      <c r="I2253" s="42"/>
    </row>
    <row r="2254" spans="1:9" ht="191.25" x14ac:dyDescent="0.2">
      <c r="A2254" s="36">
        <v>1780</v>
      </c>
      <c r="B2254" s="44" t="s">
        <v>1950</v>
      </c>
      <c r="C2254" s="49" t="s">
        <v>44</v>
      </c>
      <c r="D2254" s="81" t="s">
        <v>1951</v>
      </c>
      <c r="E2254" s="96" t="s">
        <v>20</v>
      </c>
      <c r="F2254" s="46">
        <v>5867.4</v>
      </c>
      <c r="G2254" s="47"/>
      <c r="H2254" s="52"/>
      <c r="I2254" s="42"/>
    </row>
    <row r="2255" spans="1:9" ht="204" x14ac:dyDescent="0.2">
      <c r="A2255" s="36">
        <v>1781</v>
      </c>
      <c r="B2255" s="44" t="s">
        <v>1952</v>
      </c>
      <c r="C2255" s="43" t="s">
        <v>211</v>
      </c>
      <c r="D2255" s="81" t="s">
        <v>1953</v>
      </c>
      <c r="E2255" s="96" t="s">
        <v>198</v>
      </c>
      <c r="F2255" s="46">
        <v>165.58</v>
      </c>
      <c r="G2255" s="47"/>
      <c r="H2255" s="52"/>
      <c r="I2255" s="42"/>
    </row>
    <row r="2256" spans="1:9" ht="242.25" x14ac:dyDescent="0.2">
      <c r="A2256" s="36">
        <v>1782</v>
      </c>
      <c r="B2256" s="44" t="s">
        <v>1954</v>
      </c>
      <c r="C2256" s="43" t="s">
        <v>40</v>
      </c>
      <c r="D2256" s="81" t="s">
        <v>1955</v>
      </c>
      <c r="E2256" s="96" t="s">
        <v>796</v>
      </c>
      <c r="F2256" s="46">
        <v>422</v>
      </c>
      <c r="G2256" s="47"/>
      <c r="H2256" s="52"/>
      <c r="I2256" s="42"/>
    </row>
    <row r="2257" spans="1:9" ht="242.25" x14ac:dyDescent="0.2">
      <c r="A2257" s="36">
        <v>1783</v>
      </c>
      <c r="B2257" s="44" t="s">
        <v>1956</v>
      </c>
      <c r="C2257" s="43" t="s">
        <v>40</v>
      </c>
      <c r="D2257" s="81" t="s">
        <v>1957</v>
      </c>
      <c r="E2257" s="96" t="s">
        <v>796</v>
      </c>
      <c r="F2257" s="46">
        <v>586</v>
      </c>
      <c r="G2257" s="47"/>
      <c r="H2257" s="52"/>
      <c r="I2257" s="42"/>
    </row>
    <row r="2258" spans="1:9" x14ac:dyDescent="0.2">
      <c r="A2258" s="36"/>
      <c r="B2258" s="37" t="s">
        <v>1958</v>
      </c>
      <c r="C2258" s="43"/>
      <c r="D2258" s="79" t="s">
        <v>1959</v>
      </c>
      <c r="E2258" s="95"/>
      <c r="F2258" s="39"/>
      <c r="G2258" s="40"/>
      <c r="H2258" s="41"/>
      <c r="I2258" s="42"/>
    </row>
    <row r="2259" spans="1:9" ht="191.25" x14ac:dyDescent="0.2">
      <c r="A2259" s="36">
        <v>1784</v>
      </c>
      <c r="B2259" s="44" t="s">
        <v>1960</v>
      </c>
      <c r="C2259" s="49" t="s">
        <v>1961</v>
      </c>
      <c r="D2259" s="80" t="s">
        <v>1962</v>
      </c>
      <c r="E2259" s="96" t="s">
        <v>198</v>
      </c>
      <c r="F2259" s="46">
        <v>3126.83</v>
      </c>
      <c r="G2259" s="47"/>
      <c r="H2259" s="52"/>
      <c r="I2259" s="42"/>
    </row>
    <row r="2260" spans="1:9" ht="216.75" x14ac:dyDescent="0.2">
      <c r="A2260" s="36">
        <v>1785</v>
      </c>
      <c r="B2260" s="44" t="s">
        <v>1963</v>
      </c>
      <c r="C2260" s="49" t="s">
        <v>1893</v>
      </c>
      <c r="D2260" s="80" t="s">
        <v>1964</v>
      </c>
      <c r="E2260" s="96" t="s">
        <v>198</v>
      </c>
      <c r="F2260" s="46">
        <v>171.56</v>
      </c>
      <c r="G2260" s="47"/>
      <c r="H2260" s="52"/>
      <c r="I2260" s="42"/>
    </row>
    <row r="2261" spans="1:9" x14ac:dyDescent="0.2">
      <c r="A2261" s="36"/>
      <c r="B2261" s="37" t="s">
        <v>1965</v>
      </c>
      <c r="C2261" s="43"/>
      <c r="D2261" s="79" t="s">
        <v>1966</v>
      </c>
      <c r="E2261" s="95"/>
      <c r="F2261" s="39"/>
      <c r="G2261" s="40"/>
      <c r="H2261" s="41"/>
      <c r="I2261" s="42"/>
    </row>
    <row r="2262" spans="1:9" x14ac:dyDescent="0.2">
      <c r="A2262" s="36"/>
      <c r="B2262" s="37" t="s">
        <v>1967</v>
      </c>
      <c r="C2262" s="43"/>
      <c r="D2262" s="79" t="s">
        <v>1968</v>
      </c>
      <c r="E2262" s="95"/>
      <c r="F2262" s="39"/>
      <c r="G2262" s="40"/>
      <c r="H2262" s="41"/>
      <c r="I2262" s="42"/>
    </row>
    <row r="2263" spans="1:9" x14ac:dyDescent="0.2">
      <c r="A2263" s="36"/>
      <c r="B2263" s="37" t="s">
        <v>1969</v>
      </c>
      <c r="C2263" s="43"/>
      <c r="D2263" s="79" t="s">
        <v>1970</v>
      </c>
      <c r="E2263" s="95"/>
      <c r="F2263" s="39"/>
      <c r="G2263" s="40"/>
      <c r="H2263" s="41"/>
      <c r="I2263" s="42"/>
    </row>
    <row r="2264" spans="1:9" ht="165.75" x14ac:dyDescent="0.2">
      <c r="A2264" s="36">
        <v>1786</v>
      </c>
      <c r="B2264" s="44" t="s">
        <v>1971</v>
      </c>
      <c r="C2264" s="51" t="s">
        <v>47</v>
      </c>
      <c r="D2264" s="81" t="s">
        <v>1972</v>
      </c>
      <c r="E2264" s="96" t="s">
        <v>20</v>
      </c>
      <c r="F2264" s="46">
        <v>12927.53</v>
      </c>
      <c r="G2264" s="47"/>
      <c r="H2264" s="52"/>
      <c r="I2264" s="42"/>
    </row>
    <row r="2265" spans="1:9" ht="178.5" x14ac:dyDescent="0.2">
      <c r="A2265" s="36">
        <v>1787</v>
      </c>
      <c r="B2265" s="44" t="s">
        <v>687</v>
      </c>
      <c r="C2265" s="51" t="s">
        <v>47</v>
      </c>
      <c r="D2265" s="81" t="s">
        <v>688</v>
      </c>
      <c r="E2265" s="96" t="s">
        <v>20</v>
      </c>
      <c r="F2265" s="46">
        <v>43736.79</v>
      </c>
      <c r="G2265" s="47"/>
      <c r="H2265" s="52"/>
      <c r="I2265" s="42"/>
    </row>
    <row r="2266" spans="1:9" ht="165.75" x14ac:dyDescent="0.2">
      <c r="A2266" s="36">
        <v>1788</v>
      </c>
      <c r="B2266" s="44" t="s">
        <v>1973</v>
      </c>
      <c r="C2266" s="43" t="s">
        <v>1794</v>
      </c>
      <c r="D2266" s="80" t="s">
        <v>1974</v>
      </c>
      <c r="E2266" s="96" t="s">
        <v>20</v>
      </c>
      <c r="F2266" s="46">
        <v>9217.25</v>
      </c>
      <c r="G2266" s="47"/>
      <c r="H2266" s="52"/>
      <c r="I2266" s="42"/>
    </row>
    <row r="2267" spans="1:9" ht="165.75" x14ac:dyDescent="0.2">
      <c r="A2267" s="36">
        <v>1789</v>
      </c>
      <c r="B2267" s="44" t="s">
        <v>449</v>
      </c>
      <c r="C2267" s="51" t="s">
        <v>47</v>
      </c>
      <c r="D2267" s="81" t="s">
        <v>450</v>
      </c>
      <c r="E2267" s="96" t="s">
        <v>20</v>
      </c>
      <c r="F2267" s="46">
        <v>2618.48</v>
      </c>
      <c r="G2267" s="47"/>
      <c r="H2267" s="52"/>
      <c r="I2267" s="42"/>
    </row>
    <row r="2268" spans="1:9" x14ac:dyDescent="0.2">
      <c r="A2268" s="36"/>
      <c r="B2268" s="37" t="s">
        <v>1975</v>
      </c>
      <c r="C2268" s="43"/>
      <c r="D2268" s="79" t="s">
        <v>1976</v>
      </c>
      <c r="E2268" s="95"/>
      <c r="F2268" s="39"/>
      <c r="G2268" s="40"/>
      <c r="H2268" s="41"/>
      <c r="I2268" s="42"/>
    </row>
    <row r="2269" spans="1:9" ht="331.5" x14ac:dyDescent="0.2">
      <c r="A2269" s="36">
        <v>1790</v>
      </c>
      <c r="B2269" s="44" t="s">
        <v>1977</v>
      </c>
      <c r="C2269" s="49" t="s">
        <v>1886</v>
      </c>
      <c r="D2269" s="80" t="s">
        <v>1978</v>
      </c>
      <c r="E2269" s="96" t="s">
        <v>42</v>
      </c>
      <c r="F2269" s="46">
        <v>465414.32</v>
      </c>
      <c r="G2269" s="47"/>
      <c r="H2269" s="52"/>
      <c r="I2269" s="42"/>
    </row>
    <row r="2270" spans="1:9" ht="216.75" x14ac:dyDescent="0.2">
      <c r="A2270" s="36">
        <v>1791</v>
      </c>
      <c r="B2270" s="44" t="s">
        <v>1979</v>
      </c>
      <c r="C2270" s="49" t="s">
        <v>1886</v>
      </c>
      <c r="D2270" s="80" t="s">
        <v>1980</v>
      </c>
      <c r="E2270" s="96" t="s">
        <v>63</v>
      </c>
      <c r="F2270" s="46">
        <v>304</v>
      </c>
      <c r="G2270" s="47"/>
      <c r="H2270" s="52"/>
      <c r="I2270" s="42"/>
    </row>
    <row r="2271" spans="1:9" x14ac:dyDescent="0.2">
      <c r="A2271" s="36"/>
      <c r="B2271" s="37" t="s">
        <v>1981</v>
      </c>
      <c r="C2271" s="43"/>
      <c r="D2271" s="79" t="s">
        <v>1982</v>
      </c>
      <c r="E2271" s="95"/>
      <c r="F2271" s="39"/>
      <c r="G2271" s="40"/>
      <c r="H2271" s="41"/>
      <c r="I2271" s="42"/>
    </row>
    <row r="2272" spans="1:9" x14ac:dyDescent="0.2">
      <c r="A2272" s="36"/>
      <c r="B2272" s="37" t="s">
        <v>1983</v>
      </c>
      <c r="C2272" s="43"/>
      <c r="D2272" s="79" t="s">
        <v>1984</v>
      </c>
      <c r="E2272" s="95"/>
      <c r="F2272" s="39"/>
      <c r="G2272" s="40"/>
      <c r="H2272" s="41"/>
      <c r="I2272" s="42"/>
    </row>
    <row r="2273" spans="1:9" ht="280.5" x14ac:dyDescent="0.2">
      <c r="A2273" s="36">
        <v>1792</v>
      </c>
      <c r="B2273" s="44" t="s">
        <v>1985</v>
      </c>
      <c r="C2273" s="43" t="s">
        <v>445</v>
      </c>
      <c r="D2273" s="80" t="s">
        <v>1986</v>
      </c>
      <c r="E2273" s="96" t="s">
        <v>30</v>
      </c>
      <c r="F2273" s="46">
        <v>229</v>
      </c>
      <c r="G2273" s="47"/>
      <c r="H2273" s="52"/>
      <c r="I2273" s="42"/>
    </row>
    <row r="2274" spans="1:9" ht="204" x14ac:dyDescent="0.2">
      <c r="A2274" s="36">
        <v>1793</v>
      </c>
      <c r="B2274" s="44" t="s">
        <v>1987</v>
      </c>
      <c r="C2274" s="49" t="s">
        <v>40</v>
      </c>
      <c r="D2274" s="81" t="s">
        <v>1988</v>
      </c>
      <c r="E2274" s="96" t="s">
        <v>42</v>
      </c>
      <c r="F2274" s="46">
        <v>1481472.4</v>
      </c>
      <c r="G2274" s="47"/>
      <c r="H2274" s="52"/>
      <c r="I2274" s="42"/>
    </row>
    <row r="2275" spans="1:9" ht="191.25" x14ac:dyDescent="0.2">
      <c r="A2275" s="36">
        <v>1794</v>
      </c>
      <c r="B2275" s="44" t="s">
        <v>1989</v>
      </c>
      <c r="C2275" s="49" t="s">
        <v>44</v>
      </c>
      <c r="D2275" s="81" t="s">
        <v>1990</v>
      </c>
      <c r="E2275" s="96" t="s">
        <v>20</v>
      </c>
      <c r="F2275" s="46">
        <v>11460.23</v>
      </c>
      <c r="G2275" s="47"/>
      <c r="H2275" s="52"/>
      <c r="I2275" s="42"/>
    </row>
    <row r="2276" spans="1:9" ht="127.5" x14ac:dyDescent="0.2">
      <c r="A2276" s="36">
        <v>1795</v>
      </c>
      <c r="B2276" s="44" t="s">
        <v>462</v>
      </c>
      <c r="C2276" s="49" t="s">
        <v>463</v>
      </c>
      <c r="D2276" s="81" t="s">
        <v>464</v>
      </c>
      <c r="E2276" s="96" t="s">
        <v>20</v>
      </c>
      <c r="F2276" s="46">
        <v>540.76</v>
      </c>
      <c r="G2276" s="47"/>
      <c r="H2276" s="52"/>
      <c r="I2276" s="42"/>
    </row>
    <row r="2277" spans="1:9" ht="267.75" x14ac:dyDescent="0.2">
      <c r="A2277" s="36">
        <v>1796</v>
      </c>
      <c r="B2277" s="44" t="s">
        <v>441</v>
      </c>
      <c r="C2277" s="49" t="s">
        <v>442</v>
      </c>
      <c r="D2277" s="80" t="s">
        <v>443</v>
      </c>
      <c r="E2277" s="96" t="s">
        <v>30</v>
      </c>
      <c r="F2277" s="46">
        <v>308.36</v>
      </c>
      <c r="G2277" s="47"/>
      <c r="H2277" s="52"/>
      <c r="I2277" s="42"/>
    </row>
    <row r="2278" spans="1:9" x14ac:dyDescent="0.2">
      <c r="A2278" s="36"/>
      <c r="B2278" s="37" t="s">
        <v>1991</v>
      </c>
      <c r="C2278" s="43"/>
      <c r="D2278" s="79" t="s">
        <v>1992</v>
      </c>
      <c r="E2278" s="95"/>
      <c r="F2278" s="39"/>
      <c r="G2278" s="40"/>
      <c r="H2278" s="41"/>
      <c r="I2278" s="42"/>
    </row>
    <row r="2279" spans="1:9" ht="306" x14ac:dyDescent="0.2">
      <c r="A2279" s="36">
        <v>1797</v>
      </c>
      <c r="B2279" s="44" t="s">
        <v>1993</v>
      </c>
      <c r="C2279" s="49" t="s">
        <v>1994</v>
      </c>
      <c r="D2279" s="80" t="s">
        <v>1995</v>
      </c>
      <c r="E2279" s="96" t="s">
        <v>30</v>
      </c>
      <c r="F2279" s="46">
        <v>795.6</v>
      </c>
      <c r="G2279" s="47"/>
      <c r="H2279" s="52"/>
      <c r="I2279" s="42"/>
    </row>
    <row r="2280" spans="1:9" ht="306" x14ac:dyDescent="0.2">
      <c r="A2280" s="36">
        <v>1798</v>
      </c>
      <c r="B2280" s="44" t="s">
        <v>1996</v>
      </c>
      <c r="C2280" s="49" t="s">
        <v>1997</v>
      </c>
      <c r="D2280" s="80" t="s">
        <v>1998</v>
      </c>
      <c r="E2280" s="96" t="s">
        <v>30</v>
      </c>
      <c r="F2280" s="46">
        <v>410</v>
      </c>
      <c r="G2280" s="47"/>
      <c r="H2280" s="52"/>
      <c r="I2280" s="42"/>
    </row>
    <row r="2281" spans="1:9" ht="255" x14ac:dyDescent="0.2">
      <c r="A2281" s="36">
        <v>1799</v>
      </c>
      <c r="B2281" s="44" t="s">
        <v>1999</v>
      </c>
      <c r="C2281" s="49" t="s">
        <v>1312</v>
      </c>
      <c r="D2281" s="81" t="s">
        <v>2000</v>
      </c>
      <c r="E2281" s="96" t="s">
        <v>63</v>
      </c>
      <c r="F2281" s="46">
        <v>118</v>
      </c>
      <c r="G2281" s="47"/>
      <c r="H2281" s="52"/>
      <c r="I2281" s="42"/>
    </row>
    <row r="2282" spans="1:9" x14ac:dyDescent="0.2">
      <c r="A2282" s="36"/>
      <c r="B2282" s="37" t="s">
        <v>2001</v>
      </c>
      <c r="C2282" s="43"/>
      <c r="D2282" s="79" t="s">
        <v>2002</v>
      </c>
      <c r="E2282" s="95"/>
      <c r="F2282" s="39"/>
      <c r="G2282" s="40"/>
      <c r="H2282" s="41"/>
      <c r="I2282" s="42"/>
    </row>
    <row r="2283" spans="1:9" ht="306" x14ac:dyDescent="0.2">
      <c r="A2283" s="36">
        <v>1800</v>
      </c>
      <c r="B2283" s="44" t="s">
        <v>2003</v>
      </c>
      <c r="C2283" s="49" t="s">
        <v>2004</v>
      </c>
      <c r="D2283" s="80" t="s">
        <v>2005</v>
      </c>
      <c r="E2283" s="96" t="s">
        <v>30</v>
      </c>
      <c r="F2283" s="46">
        <v>316</v>
      </c>
      <c r="G2283" s="47"/>
      <c r="H2283" s="52"/>
      <c r="I2283" s="42"/>
    </row>
    <row r="2284" spans="1:9" ht="267.75" x14ac:dyDescent="0.2">
      <c r="A2284" s="36">
        <v>1801</v>
      </c>
      <c r="B2284" s="44" t="s">
        <v>2006</v>
      </c>
      <c r="C2284" s="43" t="s">
        <v>2007</v>
      </c>
      <c r="D2284" s="80" t="s">
        <v>2008</v>
      </c>
      <c r="E2284" s="96" t="s">
        <v>198</v>
      </c>
      <c r="F2284" s="46">
        <v>356.4</v>
      </c>
      <c r="G2284" s="47"/>
      <c r="H2284" s="52"/>
      <c r="I2284" s="42"/>
    </row>
    <row r="2285" spans="1:9" ht="255" x14ac:dyDescent="0.2">
      <c r="A2285" s="36">
        <v>1802</v>
      </c>
      <c r="B2285" s="44" t="s">
        <v>2009</v>
      </c>
      <c r="C2285" s="49" t="s">
        <v>1312</v>
      </c>
      <c r="D2285" s="81" t="s">
        <v>2010</v>
      </c>
      <c r="E2285" s="96" t="s">
        <v>63</v>
      </c>
      <c r="F2285" s="46">
        <v>66</v>
      </c>
      <c r="G2285" s="47"/>
      <c r="H2285" s="52"/>
      <c r="I2285" s="42"/>
    </row>
    <row r="2286" spans="1:9" ht="25.5" x14ac:dyDescent="0.2">
      <c r="A2286" s="36"/>
      <c r="B2286" s="37" t="s">
        <v>2011</v>
      </c>
      <c r="C2286" s="43"/>
      <c r="D2286" s="79" t="s">
        <v>2012</v>
      </c>
      <c r="E2286" s="95"/>
      <c r="F2286" s="39"/>
      <c r="G2286" s="40"/>
      <c r="H2286" s="41"/>
      <c r="I2286" s="42"/>
    </row>
    <row r="2287" spans="1:9" ht="216.75" x14ac:dyDescent="0.2">
      <c r="A2287" s="36">
        <v>1803</v>
      </c>
      <c r="B2287" s="44" t="s">
        <v>2013</v>
      </c>
      <c r="C2287" s="49" t="s">
        <v>40</v>
      </c>
      <c r="D2287" s="81" t="s">
        <v>2014</v>
      </c>
      <c r="E2287" s="96" t="s">
        <v>42</v>
      </c>
      <c r="F2287" s="46">
        <v>298090.59000000003</v>
      </c>
      <c r="G2287" s="47"/>
      <c r="H2287" s="52"/>
      <c r="I2287" s="42"/>
    </row>
    <row r="2288" spans="1:9" ht="191.25" x14ac:dyDescent="0.2">
      <c r="A2288" s="36">
        <v>1804</v>
      </c>
      <c r="B2288" s="44" t="s">
        <v>2015</v>
      </c>
      <c r="C2288" s="49" t="s">
        <v>44</v>
      </c>
      <c r="D2288" s="81" t="s">
        <v>2016</v>
      </c>
      <c r="E2288" s="96" t="s">
        <v>20</v>
      </c>
      <c r="F2288" s="46">
        <v>3280.29</v>
      </c>
      <c r="G2288" s="47"/>
      <c r="H2288" s="52"/>
      <c r="I2288" s="42"/>
    </row>
    <row r="2289" spans="1:9" ht="216.75" x14ac:dyDescent="0.2">
      <c r="A2289" s="36">
        <v>1805</v>
      </c>
      <c r="B2289" s="44" t="s">
        <v>2017</v>
      </c>
      <c r="C2289" s="43" t="s">
        <v>211</v>
      </c>
      <c r="D2289" s="81" t="s">
        <v>2018</v>
      </c>
      <c r="E2289" s="96" t="s">
        <v>198</v>
      </c>
      <c r="F2289" s="46">
        <v>2840.59</v>
      </c>
      <c r="G2289" s="47"/>
      <c r="H2289" s="52"/>
      <c r="I2289" s="42"/>
    </row>
    <row r="2290" spans="1:9" ht="25.5" x14ac:dyDescent="0.2">
      <c r="A2290" s="36"/>
      <c r="B2290" s="37" t="s">
        <v>2019</v>
      </c>
      <c r="C2290" s="43"/>
      <c r="D2290" s="79" t="s">
        <v>2020</v>
      </c>
      <c r="E2290" s="95"/>
      <c r="F2290" s="39"/>
      <c r="G2290" s="40"/>
      <c r="H2290" s="41"/>
      <c r="I2290" s="42"/>
    </row>
    <row r="2291" spans="1:9" ht="216.75" x14ac:dyDescent="0.2">
      <c r="A2291" s="36">
        <v>1806</v>
      </c>
      <c r="B2291" s="44" t="s">
        <v>2021</v>
      </c>
      <c r="C2291" s="49" t="s">
        <v>40</v>
      </c>
      <c r="D2291" s="81" t="s">
        <v>2022</v>
      </c>
      <c r="E2291" s="96" t="s">
        <v>42</v>
      </c>
      <c r="F2291" s="46">
        <v>392782.69</v>
      </c>
      <c r="G2291" s="47"/>
      <c r="H2291" s="52"/>
      <c r="I2291" s="42"/>
    </row>
    <row r="2292" spans="1:9" ht="191.25" x14ac:dyDescent="0.2">
      <c r="A2292" s="36">
        <v>1807</v>
      </c>
      <c r="B2292" s="44" t="s">
        <v>2023</v>
      </c>
      <c r="C2292" s="49" t="s">
        <v>44</v>
      </c>
      <c r="D2292" s="81" t="s">
        <v>2024</v>
      </c>
      <c r="E2292" s="96" t="s">
        <v>20</v>
      </c>
      <c r="F2292" s="46">
        <v>1936.91</v>
      </c>
      <c r="G2292" s="47"/>
      <c r="H2292" s="52"/>
      <c r="I2292" s="42"/>
    </row>
    <row r="2293" spans="1:9" ht="216.75" x14ac:dyDescent="0.2">
      <c r="A2293" s="36">
        <v>1808</v>
      </c>
      <c r="B2293" s="44" t="s">
        <v>2025</v>
      </c>
      <c r="C2293" s="43" t="s">
        <v>211</v>
      </c>
      <c r="D2293" s="81" t="s">
        <v>2026</v>
      </c>
      <c r="E2293" s="96" t="s">
        <v>198</v>
      </c>
      <c r="F2293" s="46">
        <v>1786.52</v>
      </c>
      <c r="G2293" s="47"/>
      <c r="H2293" s="52"/>
      <c r="I2293" s="42"/>
    </row>
    <row r="2294" spans="1:9" ht="255" x14ac:dyDescent="0.2">
      <c r="A2294" s="36">
        <v>1809</v>
      </c>
      <c r="B2294" s="44" t="s">
        <v>2027</v>
      </c>
      <c r="C2294" s="43" t="s">
        <v>40</v>
      </c>
      <c r="D2294" s="81" t="s">
        <v>2028</v>
      </c>
      <c r="E2294" s="96" t="s">
        <v>796</v>
      </c>
      <c r="F2294" s="46">
        <v>352</v>
      </c>
      <c r="G2294" s="47"/>
      <c r="H2294" s="52"/>
      <c r="I2294" s="42"/>
    </row>
    <row r="2295" spans="1:9" ht="229.5" x14ac:dyDescent="0.2">
      <c r="A2295" s="36">
        <v>1810</v>
      </c>
      <c r="B2295" s="44" t="s">
        <v>2029</v>
      </c>
      <c r="C2295" s="43" t="s">
        <v>40</v>
      </c>
      <c r="D2295" s="81" t="s">
        <v>2030</v>
      </c>
      <c r="E2295" s="96" t="s">
        <v>796</v>
      </c>
      <c r="F2295" s="46">
        <v>200</v>
      </c>
      <c r="G2295" s="47"/>
      <c r="H2295" s="52"/>
      <c r="I2295" s="42"/>
    </row>
    <row r="2296" spans="1:9" x14ac:dyDescent="0.2">
      <c r="A2296" s="36"/>
      <c r="B2296" s="37" t="s">
        <v>2031</v>
      </c>
      <c r="C2296" s="43"/>
      <c r="D2296" s="79" t="s">
        <v>2032</v>
      </c>
      <c r="E2296" s="95"/>
      <c r="F2296" s="39"/>
      <c r="G2296" s="40"/>
      <c r="H2296" s="41"/>
      <c r="I2296" s="42"/>
    </row>
    <row r="2297" spans="1:9" ht="204" x14ac:dyDescent="0.2">
      <c r="A2297" s="36">
        <v>1811</v>
      </c>
      <c r="B2297" s="44" t="s">
        <v>2033</v>
      </c>
      <c r="C2297" s="49" t="s">
        <v>40</v>
      </c>
      <c r="D2297" s="81" t="s">
        <v>2034</v>
      </c>
      <c r="E2297" s="96" t="s">
        <v>42</v>
      </c>
      <c r="F2297" s="46">
        <v>486007.01</v>
      </c>
      <c r="G2297" s="47"/>
      <c r="H2297" s="52"/>
      <c r="I2297" s="42"/>
    </row>
    <row r="2298" spans="1:9" ht="178.5" x14ac:dyDescent="0.2">
      <c r="A2298" s="36">
        <v>1812</v>
      </c>
      <c r="B2298" s="44" t="s">
        <v>2035</v>
      </c>
      <c r="C2298" s="49" t="s">
        <v>44</v>
      </c>
      <c r="D2298" s="81" t="s">
        <v>2036</v>
      </c>
      <c r="E2298" s="96" t="s">
        <v>20</v>
      </c>
      <c r="F2298" s="46">
        <v>4580.3500000000004</v>
      </c>
      <c r="G2298" s="47"/>
      <c r="H2298" s="52"/>
      <c r="I2298" s="42"/>
    </row>
    <row r="2299" spans="1:9" ht="242.25" x14ac:dyDescent="0.2">
      <c r="A2299" s="36">
        <v>1813</v>
      </c>
      <c r="B2299" s="44" t="s">
        <v>2037</v>
      </c>
      <c r="C2299" s="43" t="s">
        <v>40</v>
      </c>
      <c r="D2299" s="81" t="s">
        <v>2038</v>
      </c>
      <c r="E2299" s="96" t="s">
        <v>796</v>
      </c>
      <c r="F2299" s="46">
        <v>392</v>
      </c>
      <c r="G2299" s="47"/>
      <c r="H2299" s="52"/>
      <c r="I2299" s="42"/>
    </row>
    <row r="2300" spans="1:9" ht="242.25" x14ac:dyDescent="0.2">
      <c r="A2300" s="36">
        <v>1814</v>
      </c>
      <c r="B2300" s="44" t="s">
        <v>2039</v>
      </c>
      <c r="C2300" s="43" t="s">
        <v>40</v>
      </c>
      <c r="D2300" s="81" t="s">
        <v>2040</v>
      </c>
      <c r="E2300" s="96" t="s">
        <v>796</v>
      </c>
      <c r="F2300" s="46">
        <v>592</v>
      </c>
      <c r="G2300" s="47"/>
      <c r="H2300" s="52"/>
      <c r="I2300" s="42"/>
    </row>
    <row r="2301" spans="1:9" ht="216.75" x14ac:dyDescent="0.2">
      <c r="A2301" s="36">
        <v>1815</v>
      </c>
      <c r="B2301" s="44" t="s">
        <v>2041</v>
      </c>
      <c r="C2301" s="43" t="s">
        <v>211</v>
      </c>
      <c r="D2301" s="81" t="s">
        <v>2042</v>
      </c>
      <c r="E2301" s="96" t="s">
        <v>198</v>
      </c>
      <c r="F2301" s="46">
        <v>1987.32</v>
      </c>
      <c r="G2301" s="47"/>
      <c r="H2301" s="52"/>
      <c r="I2301" s="42"/>
    </row>
    <row r="2302" spans="1:9" ht="38.25" x14ac:dyDescent="0.2">
      <c r="A2302" s="36">
        <v>1816</v>
      </c>
      <c r="B2302" s="44" t="s">
        <v>2043</v>
      </c>
      <c r="C2302" s="49" t="s">
        <v>469</v>
      </c>
      <c r="D2302" s="81" t="s">
        <v>2044</v>
      </c>
      <c r="E2302" s="96" t="s">
        <v>30</v>
      </c>
      <c r="F2302" s="46">
        <v>549.66</v>
      </c>
      <c r="G2302" s="47"/>
      <c r="H2302" s="52"/>
      <c r="I2302" s="42"/>
    </row>
    <row r="2303" spans="1:9" ht="165.75" x14ac:dyDescent="0.2">
      <c r="A2303" s="36">
        <v>1817</v>
      </c>
      <c r="B2303" s="44" t="s">
        <v>2045</v>
      </c>
      <c r="C2303" s="49" t="s">
        <v>2046</v>
      </c>
      <c r="D2303" s="80" t="s">
        <v>2047</v>
      </c>
      <c r="E2303" s="96" t="s">
        <v>198</v>
      </c>
      <c r="F2303" s="46">
        <v>1162.2</v>
      </c>
      <c r="G2303" s="47"/>
      <c r="H2303" s="52"/>
      <c r="I2303" s="42"/>
    </row>
    <row r="2304" spans="1:9" ht="242.25" x14ac:dyDescent="0.2">
      <c r="A2304" s="36">
        <v>1818</v>
      </c>
      <c r="B2304" s="44" t="s">
        <v>2048</v>
      </c>
      <c r="C2304" s="49" t="s">
        <v>185</v>
      </c>
      <c r="D2304" s="81" t="s">
        <v>2049</v>
      </c>
      <c r="E2304" s="96" t="s">
        <v>42</v>
      </c>
      <c r="F2304" s="46">
        <v>13323.8</v>
      </c>
      <c r="G2304" s="47"/>
      <c r="H2304" s="52"/>
      <c r="I2304" s="42"/>
    </row>
    <row r="2305" spans="1:9" ht="140.25" x14ac:dyDescent="0.2">
      <c r="A2305" s="36">
        <v>1819</v>
      </c>
      <c r="B2305" s="44" t="s">
        <v>2050</v>
      </c>
      <c r="C2305" s="49" t="s">
        <v>44</v>
      </c>
      <c r="D2305" s="81" t="s">
        <v>2051</v>
      </c>
      <c r="E2305" s="96" t="s">
        <v>20</v>
      </c>
      <c r="F2305" s="46">
        <v>333.76</v>
      </c>
      <c r="G2305" s="47"/>
      <c r="H2305" s="52"/>
      <c r="I2305" s="42"/>
    </row>
    <row r="2306" spans="1:9" x14ac:dyDescent="0.2">
      <c r="A2306" s="36"/>
      <c r="B2306" s="37" t="s">
        <v>2052</v>
      </c>
      <c r="C2306" s="43"/>
      <c r="D2306" s="79" t="s">
        <v>2053</v>
      </c>
      <c r="E2306" s="95"/>
      <c r="F2306" s="39"/>
      <c r="G2306" s="40"/>
      <c r="H2306" s="41"/>
      <c r="I2306" s="42"/>
    </row>
    <row r="2307" spans="1:9" x14ac:dyDescent="0.2">
      <c r="A2307" s="36"/>
      <c r="B2307" s="37" t="s">
        <v>2054</v>
      </c>
      <c r="C2307" s="43"/>
      <c r="D2307" s="79" t="s">
        <v>2055</v>
      </c>
      <c r="E2307" s="95"/>
      <c r="F2307" s="39"/>
      <c r="G2307" s="40"/>
      <c r="H2307" s="41"/>
      <c r="I2307" s="42"/>
    </row>
    <row r="2308" spans="1:9" ht="191.25" x14ac:dyDescent="0.2">
      <c r="A2308" s="36">
        <v>1820</v>
      </c>
      <c r="B2308" s="44" t="s">
        <v>411</v>
      </c>
      <c r="C2308" s="51" t="s">
        <v>47</v>
      </c>
      <c r="D2308" s="81" t="s">
        <v>412</v>
      </c>
      <c r="E2308" s="96" t="s">
        <v>20</v>
      </c>
      <c r="F2308" s="46">
        <v>39886.31</v>
      </c>
      <c r="G2308" s="47"/>
      <c r="H2308" s="52"/>
      <c r="I2308" s="42"/>
    </row>
    <row r="2309" spans="1:9" ht="165.75" x14ac:dyDescent="0.2">
      <c r="A2309" s="36">
        <v>1821</v>
      </c>
      <c r="B2309" s="44" t="s">
        <v>2056</v>
      </c>
      <c r="C2309" s="51" t="s">
        <v>193</v>
      </c>
      <c r="D2309" s="81" t="s">
        <v>194</v>
      </c>
      <c r="E2309" s="96" t="s">
        <v>20</v>
      </c>
      <c r="F2309" s="46">
        <v>48439.95</v>
      </c>
      <c r="G2309" s="47"/>
      <c r="H2309" s="52"/>
      <c r="I2309" s="42"/>
    </row>
    <row r="2310" spans="1:9" ht="165.75" x14ac:dyDescent="0.2">
      <c r="A2310" s="36">
        <v>1822</v>
      </c>
      <c r="B2310" s="44" t="s">
        <v>449</v>
      </c>
      <c r="C2310" s="51" t="s">
        <v>47</v>
      </c>
      <c r="D2310" s="81" t="s">
        <v>450</v>
      </c>
      <c r="E2310" s="96" t="s">
        <v>20</v>
      </c>
      <c r="F2310" s="46">
        <v>5811.52</v>
      </c>
      <c r="G2310" s="47"/>
      <c r="H2310" s="52"/>
      <c r="I2310" s="42"/>
    </row>
    <row r="2311" spans="1:9" ht="267.75" x14ac:dyDescent="0.2">
      <c r="A2311" s="36">
        <v>1823</v>
      </c>
      <c r="B2311" s="44" t="s">
        <v>441</v>
      </c>
      <c r="C2311" s="49" t="s">
        <v>442</v>
      </c>
      <c r="D2311" s="80" t="s">
        <v>443</v>
      </c>
      <c r="E2311" s="96" t="s">
        <v>30</v>
      </c>
      <c r="F2311" s="46">
        <v>775.44</v>
      </c>
      <c r="G2311" s="47"/>
      <c r="H2311" s="52"/>
      <c r="I2311" s="42"/>
    </row>
    <row r="2312" spans="1:9" ht="153" x14ac:dyDescent="0.2">
      <c r="A2312" s="36">
        <v>1824</v>
      </c>
      <c r="B2312" s="44" t="s">
        <v>447</v>
      </c>
      <c r="C2312" s="49" t="s">
        <v>401</v>
      </c>
      <c r="D2312" s="81" t="s">
        <v>448</v>
      </c>
      <c r="E2312" s="96" t="s">
        <v>20</v>
      </c>
      <c r="F2312" s="46">
        <v>10939.96</v>
      </c>
      <c r="G2312" s="47"/>
      <c r="H2312" s="52"/>
      <c r="I2312" s="42"/>
    </row>
    <row r="2313" spans="1:9" ht="204" x14ac:dyDescent="0.2">
      <c r="A2313" s="36">
        <v>1825</v>
      </c>
      <c r="B2313" s="44" t="s">
        <v>2057</v>
      </c>
      <c r="C2313" s="49" t="s">
        <v>2058</v>
      </c>
      <c r="D2313" s="81" t="s">
        <v>2059</v>
      </c>
      <c r="E2313" s="96" t="s">
        <v>198</v>
      </c>
      <c r="F2313" s="46">
        <v>5864.58</v>
      </c>
      <c r="G2313" s="47"/>
      <c r="H2313" s="52"/>
      <c r="I2313" s="42"/>
    </row>
    <row r="2314" spans="1:9" x14ac:dyDescent="0.2">
      <c r="A2314" s="36"/>
      <c r="B2314" s="37" t="s">
        <v>2060</v>
      </c>
      <c r="C2314" s="43"/>
      <c r="D2314" s="79" t="s">
        <v>2061</v>
      </c>
      <c r="E2314" s="95"/>
      <c r="F2314" s="39"/>
      <c r="G2314" s="40"/>
      <c r="H2314" s="41"/>
      <c r="I2314" s="42"/>
    </row>
    <row r="2315" spans="1:9" x14ac:dyDescent="0.2">
      <c r="A2315" s="36"/>
      <c r="B2315" s="37" t="s">
        <v>2062</v>
      </c>
      <c r="C2315" s="43"/>
      <c r="D2315" s="79" t="s">
        <v>2063</v>
      </c>
      <c r="E2315" s="95"/>
      <c r="F2315" s="39"/>
      <c r="G2315" s="40"/>
      <c r="H2315" s="41"/>
      <c r="I2315" s="42"/>
    </row>
    <row r="2316" spans="1:9" ht="216.75" x14ac:dyDescent="0.2">
      <c r="A2316" s="36">
        <v>1826</v>
      </c>
      <c r="B2316" s="44" t="s">
        <v>500</v>
      </c>
      <c r="C2316" s="43" t="s">
        <v>211</v>
      </c>
      <c r="D2316" s="81" t="s">
        <v>501</v>
      </c>
      <c r="E2316" s="96" t="s">
        <v>198</v>
      </c>
      <c r="F2316" s="46">
        <v>22418.25</v>
      </c>
      <c r="G2316" s="47"/>
      <c r="H2316" s="52"/>
      <c r="I2316" s="42"/>
    </row>
    <row r="2317" spans="1:9" ht="204" x14ac:dyDescent="0.2">
      <c r="A2317" s="36">
        <v>1827</v>
      </c>
      <c r="B2317" s="44" t="s">
        <v>1796</v>
      </c>
      <c r="C2317" s="49" t="s">
        <v>40</v>
      </c>
      <c r="D2317" s="81" t="s">
        <v>1797</v>
      </c>
      <c r="E2317" s="96" t="s">
        <v>42</v>
      </c>
      <c r="F2317" s="46">
        <v>563327.14</v>
      </c>
      <c r="G2317" s="47"/>
      <c r="H2317" s="52"/>
      <c r="I2317" s="42"/>
    </row>
    <row r="2318" spans="1:9" ht="191.25" x14ac:dyDescent="0.2">
      <c r="A2318" s="36">
        <v>1828</v>
      </c>
      <c r="B2318" s="44" t="s">
        <v>1989</v>
      </c>
      <c r="C2318" s="49" t="s">
        <v>44</v>
      </c>
      <c r="D2318" s="81" t="s">
        <v>1990</v>
      </c>
      <c r="E2318" s="96" t="s">
        <v>20</v>
      </c>
      <c r="F2318" s="46">
        <v>3974.5</v>
      </c>
      <c r="G2318" s="47"/>
      <c r="H2318" s="52"/>
      <c r="I2318" s="42"/>
    </row>
    <row r="2319" spans="1:9" ht="127.5" x14ac:dyDescent="0.2">
      <c r="A2319" s="36">
        <v>1829</v>
      </c>
      <c r="B2319" s="44" t="s">
        <v>462</v>
      </c>
      <c r="C2319" s="49" t="s">
        <v>463</v>
      </c>
      <c r="D2319" s="81" t="s">
        <v>464</v>
      </c>
      <c r="E2319" s="96" t="s">
        <v>20</v>
      </c>
      <c r="F2319" s="46">
        <v>232.64</v>
      </c>
      <c r="G2319" s="47"/>
      <c r="H2319" s="52"/>
      <c r="I2319" s="42"/>
    </row>
    <row r="2320" spans="1:9" ht="293.25" x14ac:dyDescent="0.2">
      <c r="A2320" s="36">
        <v>1830</v>
      </c>
      <c r="B2320" s="44" t="s">
        <v>425</v>
      </c>
      <c r="C2320" s="49" t="s">
        <v>185</v>
      </c>
      <c r="D2320" s="81" t="s">
        <v>426</v>
      </c>
      <c r="E2320" s="96" t="s">
        <v>42</v>
      </c>
      <c r="F2320" s="46">
        <v>18000</v>
      </c>
      <c r="G2320" s="47"/>
      <c r="H2320" s="52"/>
      <c r="I2320" s="42"/>
    </row>
    <row r="2321" spans="1:9" ht="165.75" x14ac:dyDescent="0.2">
      <c r="A2321" s="36">
        <v>1831</v>
      </c>
      <c r="B2321" s="44" t="s">
        <v>2064</v>
      </c>
      <c r="C2321" s="49" t="s">
        <v>44</v>
      </c>
      <c r="D2321" s="81" t="s">
        <v>2065</v>
      </c>
      <c r="E2321" s="96" t="s">
        <v>20</v>
      </c>
      <c r="F2321" s="46">
        <v>12.39</v>
      </c>
      <c r="G2321" s="47"/>
      <c r="H2321" s="52"/>
      <c r="I2321" s="42"/>
    </row>
    <row r="2322" spans="1:9" x14ac:dyDescent="0.2">
      <c r="A2322" s="36"/>
      <c r="B2322" s="37" t="s">
        <v>2066</v>
      </c>
      <c r="C2322" s="43"/>
      <c r="D2322" s="79" t="s">
        <v>2067</v>
      </c>
      <c r="E2322" s="95"/>
      <c r="F2322" s="39"/>
      <c r="G2322" s="40"/>
      <c r="H2322" s="41"/>
      <c r="I2322" s="42"/>
    </row>
    <row r="2323" spans="1:9" ht="229.5" x14ac:dyDescent="0.2">
      <c r="A2323" s="36">
        <v>1832</v>
      </c>
      <c r="B2323" s="44" t="s">
        <v>2068</v>
      </c>
      <c r="C2323" s="43" t="s">
        <v>211</v>
      </c>
      <c r="D2323" s="81" t="s">
        <v>2069</v>
      </c>
      <c r="E2323" s="96" t="s">
        <v>198</v>
      </c>
      <c r="F2323" s="46">
        <v>1391.08</v>
      </c>
      <c r="G2323" s="47"/>
      <c r="H2323" s="52"/>
      <c r="I2323" s="42"/>
    </row>
    <row r="2324" spans="1:9" ht="204" x14ac:dyDescent="0.2">
      <c r="A2324" s="36">
        <v>1833</v>
      </c>
      <c r="B2324" s="44" t="s">
        <v>2070</v>
      </c>
      <c r="C2324" s="49" t="s">
        <v>40</v>
      </c>
      <c r="D2324" s="81" t="s">
        <v>2071</v>
      </c>
      <c r="E2324" s="96" t="s">
        <v>42</v>
      </c>
      <c r="F2324" s="46">
        <v>49791.68</v>
      </c>
      <c r="G2324" s="47"/>
      <c r="H2324" s="52"/>
      <c r="I2324" s="42"/>
    </row>
    <row r="2325" spans="1:9" ht="204" x14ac:dyDescent="0.2">
      <c r="A2325" s="36">
        <v>1834</v>
      </c>
      <c r="B2325" s="44" t="s">
        <v>2072</v>
      </c>
      <c r="C2325" s="49" t="s">
        <v>44</v>
      </c>
      <c r="D2325" s="81" t="s">
        <v>548</v>
      </c>
      <c r="E2325" s="96" t="s">
        <v>20</v>
      </c>
      <c r="F2325" s="46">
        <v>647.08000000000004</v>
      </c>
      <c r="G2325" s="47"/>
      <c r="H2325" s="52"/>
      <c r="I2325" s="42"/>
    </row>
    <row r="2326" spans="1:9" x14ac:dyDescent="0.2">
      <c r="A2326" s="36"/>
      <c r="B2326" s="37" t="s">
        <v>2073</v>
      </c>
      <c r="C2326" s="43"/>
      <c r="D2326" s="79" t="s">
        <v>2074</v>
      </c>
      <c r="E2326" s="95"/>
      <c r="F2326" s="39"/>
      <c r="G2326" s="40"/>
      <c r="H2326" s="41"/>
      <c r="I2326" s="42"/>
    </row>
    <row r="2327" spans="1:9" ht="204" x14ac:dyDescent="0.2">
      <c r="A2327" s="36">
        <v>1835</v>
      </c>
      <c r="B2327" s="44" t="s">
        <v>2075</v>
      </c>
      <c r="C2327" s="49" t="s">
        <v>40</v>
      </c>
      <c r="D2327" s="81" t="s">
        <v>2076</v>
      </c>
      <c r="E2327" s="96" t="s">
        <v>42</v>
      </c>
      <c r="F2327" s="46">
        <v>1668649.79</v>
      </c>
      <c r="G2327" s="47"/>
      <c r="H2327" s="52"/>
      <c r="I2327" s="42"/>
    </row>
    <row r="2328" spans="1:9" ht="191.25" x14ac:dyDescent="0.2">
      <c r="A2328" s="36">
        <v>1836</v>
      </c>
      <c r="B2328" s="44" t="s">
        <v>2077</v>
      </c>
      <c r="C2328" s="49" t="s">
        <v>44</v>
      </c>
      <c r="D2328" s="81" t="s">
        <v>2078</v>
      </c>
      <c r="E2328" s="96" t="s">
        <v>20</v>
      </c>
      <c r="F2328" s="46">
        <v>8056.27</v>
      </c>
      <c r="G2328" s="47"/>
      <c r="H2328" s="52"/>
      <c r="I2328" s="42"/>
    </row>
    <row r="2329" spans="1:9" ht="204" x14ac:dyDescent="0.2">
      <c r="A2329" s="36">
        <v>1837</v>
      </c>
      <c r="B2329" s="44" t="s">
        <v>2079</v>
      </c>
      <c r="C2329" s="49" t="s">
        <v>2080</v>
      </c>
      <c r="D2329" s="81" t="s">
        <v>2081</v>
      </c>
      <c r="E2329" s="96" t="s">
        <v>198</v>
      </c>
      <c r="F2329" s="46">
        <v>85.72</v>
      </c>
      <c r="G2329" s="47"/>
      <c r="H2329" s="52"/>
      <c r="I2329" s="42"/>
    </row>
    <row r="2330" spans="1:9" x14ac:dyDescent="0.2">
      <c r="A2330" s="36"/>
      <c r="B2330" s="37" t="s">
        <v>2082</v>
      </c>
      <c r="C2330" s="43"/>
      <c r="D2330" s="79" t="s">
        <v>2083</v>
      </c>
      <c r="E2330" s="95"/>
      <c r="F2330" s="39"/>
      <c r="G2330" s="40"/>
      <c r="H2330" s="41"/>
      <c r="I2330" s="42"/>
    </row>
    <row r="2331" spans="1:9" ht="25.5" x14ac:dyDescent="0.2">
      <c r="A2331" s="36"/>
      <c r="B2331" s="37" t="s">
        <v>2084</v>
      </c>
      <c r="C2331" s="43"/>
      <c r="D2331" s="79" t="s">
        <v>2085</v>
      </c>
      <c r="E2331" s="95"/>
      <c r="F2331" s="39"/>
      <c r="G2331" s="40"/>
      <c r="H2331" s="41"/>
      <c r="I2331" s="42"/>
    </row>
    <row r="2332" spans="1:9" x14ac:dyDescent="0.2">
      <c r="A2332" s="36"/>
      <c r="B2332" s="37" t="s">
        <v>2086</v>
      </c>
      <c r="C2332" s="43"/>
      <c r="D2332" s="79" t="s">
        <v>2087</v>
      </c>
      <c r="E2332" s="95"/>
      <c r="F2332" s="39"/>
      <c r="G2332" s="40"/>
      <c r="H2332" s="41"/>
      <c r="I2332" s="42"/>
    </row>
    <row r="2333" spans="1:9" ht="38.25" x14ac:dyDescent="0.2">
      <c r="A2333" s="36">
        <v>1838</v>
      </c>
      <c r="B2333" s="44" t="s">
        <v>2088</v>
      </c>
      <c r="C2333" s="49" t="s">
        <v>2089</v>
      </c>
      <c r="D2333" s="81" t="s">
        <v>2090</v>
      </c>
      <c r="E2333" s="96" t="s">
        <v>198</v>
      </c>
      <c r="F2333" s="46">
        <v>5566</v>
      </c>
      <c r="G2333" s="47"/>
      <c r="H2333" s="52"/>
      <c r="I2333" s="42"/>
    </row>
    <row r="2334" spans="1:9" x14ac:dyDescent="0.2">
      <c r="A2334" s="36"/>
      <c r="B2334" s="37" t="s">
        <v>2091</v>
      </c>
      <c r="C2334" s="43"/>
      <c r="D2334" s="79" t="s">
        <v>2092</v>
      </c>
      <c r="E2334" s="95"/>
      <c r="F2334" s="39"/>
      <c r="G2334" s="40"/>
      <c r="H2334" s="41"/>
      <c r="I2334" s="42"/>
    </row>
    <row r="2335" spans="1:9" ht="191.25" x14ac:dyDescent="0.2">
      <c r="A2335" s="36">
        <v>1839</v>
      </c>
      <c r="B2335" s="44" t="s">
        <v>2093</v>
      </c>
      <c r="C2335" s="49" t="s">
        <v>731</v>
      </c>
      <c r="D2335" s="81" t="s">
        <v>2094</v>
      </c>
      <c r="E2335" s="96" t="s">
        <v>198</v>
      </c>
      <c r="F2335" s="46">
        <v>167</v>
      </c>
      <c r="G2335" s="47"/>
      <c r="H2335" s="52"/>
      <c r="I2335" s="42"/>
    </row>
    <row r="2336" spans="1:9" ht="191.25" x14ac:dyDescent="0.2">
      <c r="A2336" s="36">
        <v>1840</v>
      </c>
      <c r="B2336" s="44" t="s">
        <v>2095</v>
      </c>
      <c r="C2336" s="49" t="s">
        <v>734</v>
      </c>
      <c r="D2336" s="81" t="s">
        <v>2096</v>
      </c>
      <c r="E2336" s="96" t="s">
        <v>198</v>
      </c>
      <c r="F2336" s="46">
        <v>333</v>
      </c>
      <c r="G2336" s="47"/>
      <c r="H2336" s="52"/>
      <c r="I2336" s="42"/>
    </row>
    <row r="2337" spans="1:9" ht="229.5" x14ac:dyDescent="0.2">
      <c r="A2337" s="36">
        <v>1841</v>
      </c>
      <c r="B2337" s="44" t="s">
        <v>2097</v>
      </c>
      <c r="C2337" s="49" t="s">
        <v>737</v>
      </c>
      <c r="D2337" s="81" t="s">
        <v>2098</v>
      </c>
      <c r="E2337" s="96" t="s">
        <v>198</v>
      </c>
      <c r="F2337" s="46">
        <v>333</v>
      </c>
      <c r="G2337" s="47"/>
      <c r="H2337" s="52"/>
      <c r="I2337" s="42"/>
    </row>
    <row r="2338" spans="1:9" ht="25.5" x14ac:dyDescent="0.2">
      <c r="A2338" s="36"/>
      <c r="B2338" s="37" t="s">
        <v>2099</v>
      </c>
      <c r="C2338" s="43"/>
      <c r="D2338" s="79" t="s">
        <v>2100</v>
      </c>
      <c r="E2338" s="95"/>
      <c r="F2338" s="39"/>
      <c r="G2338" s="40"/>
      <c r="H2338" s="41"/>
      <c r="I2338" s="42"/>
    </row>
    <row r="2339" spans="1:9" x14ac:dyDescent="0.2">
      <c r="A2339" s="36"/>
      <c r="B2339" s="37" t="s">
        <v>2101</v>
      </c>
      <c r="C2339" s="43"/>
      <c r="D2339" s="79" t="s">
        <v>2102</v>
      </c>
      <c r="E2339" s="95"/>
      <c r="F2339" s="39"/>
      <c r="G2339" s="40"/>
      <c r="H2339" s="41"/>
      <c r="I2339" s="42"/>
    </row>
    <row r="2340" spans="1:9" ht="267.75" x14ac:dyDescent="0.2">
      <c r="A2340" s="36">
        <v>1842</v>
      </c>
      <c r="B2340" s="44" t="s">
        <v>2103</v>
      </c>
      <c r="C2340" s="49" t="s">
        <v>721</v>
      </c>
      <c r="D2340" s="81" t="s">
        <v>2104</v>
      </c>
      <c r="E2340" s="96" t="s">
        <v>30</v>
      </c>
      <c r="F2340" s="46">
        <v>15.4</v>
      </c>
      <c r="G2340" s="47"/>
      <c r="H2340" s="52"/>
      <c r="I2340" s="42"/>
    </row>
    <row r="2341" spans="1:9" ht="267.75" x14ac:dyDescent="0.2">
      <c r="A2341" s="36">
        <v>1843</v>
      </c>
      <c r="B2341" s="44" t="s">
        <v>2105</v>
      </c>
      <c r="C2341" s="49" t="s">
        <v>721</v>
      </c>
      <c r="D2341" s="81" t="s">
        <v>2106</v>
      </c>
      <c r="E2341" s="96" t="s">
        <v>30</v>
      </c>
      <c r="F2341" s="46">
        <v>153</v>
      </c>
      <c r="G2341" s="47"/>
      <c r="H2341" s="52"/>
      <c r="I2341" s="42"/>
    </row>
    <row r="2342" spans="1:9" x14ac:dyDescent="0.2">
      <c r="A2342" s="36"/>
      <c r="B2342" s="37" t="s">
        <v>2107</v>
      </c>
      <c r="C2342" s="43"/>
      <c r="D2342" s="79" t="s">
        <v>2108</v>
      </c>
      <c r="E2342" s="95"/>
      <c r="F2342" s="39"/>
      <c r="G2342" s="40"/>
      <c r="H2342" s="41"/>
      <c r="I2342" s="42"/>
    </row>
    <row r="2343" spans="1:9" ht="408" x14ac:dyDescent="0.2">
      <c r="A2343" s="36">
        <v>1844</v>
      </c>
      <c r="B2343" s="44" t="s">
        <v>2109</v>
      </c>
      <c r="C2343" s="49" t="s">
        <v>2110</v>
      </c>
      <c r="D2343" s="81" t="s">
        <v>2111</v>
      </c>
      <c r="E2343" s="96" t="s">
        <v>198</v>
      </c>
      <c r="F2343" s="46">
        <v>2295.17</v>
      </c>
      <c r="G2343" s="47"/>
      <c r="H2343" s="52"/>
      <c r="I2343" s="42"/>
    </row>
    <row r="2344" spans="1:9" ht="293.25" x14ac:dyDescent="0.2">
      <c r="A2344" s="36">
        <v>1845</v>
      </c>
      <c r="B2344" s="44" t="s">
        <v>2112</v>
      </c>
      <c r="C2344" s="49" t="s">
        <v>737</v>
      </c>
      <c r="D2344" s="81" t="s">
        <v>2113</v>
      </c>
      <c r="E2344" s="96" t="s">
        <v>198</v>
      </c>
      <c r="F2344" s="46">
        <v>899</v>
      </c>
      <c r="G2344" s="47"/>
      <c r="H2344" s="52"/>
      <c r="I2344" s="42"/>
    </row>
    <row r="2345" spans="1:9" ht="191.25" x14ac:dyDescent="0.2">
      <c r="A2345" s="36">
        <v>1846</v>
      </c>
      <c r="B2345" s="44" t="s">
        <v>2093</v>
      </c>
      <c r="C2345" s="49" t="s">
        <v>731</v>
      </c>
      <c r="D2345" s="81" t="s">
        <v>2094</v>
      </c>
      <c r="E2345" s="96" t="s">
        <v>198</v>
      </c>
      <c r="F2345" s="46">
        <v>450</v>
      </c>
      <c r="G2345" s="47"/>
      <c r="H2345" s="52"/>
      <c r="I2345" s="42"/>
    </row>
    <row r="2346" spans="1:9" ht="242.25" x14ac:dyDescent="0.2">
      <c r="A2346" s="36">
        <v>1847</v>
      </c>
      <c r="B2346" s="44" t="s">
        <v>2114</v>
      </c>
      <c r="C2346" s="49" t="s">
        <v>734</v>
      </c>
      <c r="D2346" s="81" t="s">
        <v>2115</v>
      </c>
      <c r="E2346" s="96" t="s">
        <v>198</v>
      </c>
      <c r="F2346" s="46">
        <v>899</v>
      </c>
      <c r="G2346" s="47"/>
      <c r="H2346" s="52"/>
      <c r="I2346" s="42"/>
    </row>
    <row r="2347" spans="1:9" ht="344.25" x14ac:dyDescent="0.2">
      <c r="A2347" s="36">
        <v>1848</v>
      </c>
      <c r="B2347" s="44" t="s">
        <v>2116</v>
      </c>
      <c r="C2347" s="49" t="s">
        <v>2117</v>
      </c>
      <c r="D2347" s="80" t="s">
        <v>2118</v>
      </c>
      <c r="E2347" s="96" t="s">
        <v>198</v>
      </c>
      <c r="F2347" s="46">
        <v>914.2</v>
      </c>
      <c r="G2347" s="47"/>
      <c r="H2347" s="52"/>
      <c r="I2347" s="42"/>
    </row>
    <row r="2348" spans="1:9" ht="25.5" x14ac:dyDescent="0.2">
      <c r="A2348" s="36"/>
      <c r="B2348" s="37" t="s">
        <v>2119</v>
      </c>
      <c r="C2348" s="43"/>
      <c r="D2348" s="79" t="s">
        <v>2120</v>
      </c>
      <c r="E2348" s="95"/>
      <c r="F2348" s="39"/>
      <c r="G2348" s="40"/>
      <c r="H2348" s="41"/>
      <c r="I2348" s="42"/>
    </row>
    <row r="2349" spans="1:9" ht="408" x14ac:dyDescent="0.2">
      <c r="A2349" s="36">
        <v>1849</v>
      </c>
      <c r="B2349" s="44" t="s">
        <v>2121</v>
      </c>
      <c r="C2349" s="49" t="s">
        <v>2122</v>
      </c>
      <c r="D2349" s="81" t="s">
        <v>2123</v>
      </c>
      <c r="E2349" s="96" t="s">
        <v>198</v>
      </c>
      <c r="F2349" s="46">
        <v>2656</v>
      </c>
      <c r="G2349" s="47"/>
      <c r="H2349" s="52"/>
      <c r="I2349" s="42"/>
    </row>
    <row r="2350" spans="1:9" ht="204" x14ac:dyDescent="0.2">
      <c r="A2350" s="36">
        <v>1850</v>
      </c>
      <c r="B2350" s="44" t="s">
        <v>2057</v>
      </c>
      <c r="C2350" s="49" t="s">
        <v>2058</v>
      </c>
      <c r="D2350" s="81" t="s">
        <v>2059</v>
      </c>
      <c r="E2350" s="96" t="s">
        <v>198</v>
      </c>
      <c r="F2350" s="46">
        <v>154</v>
      </c>
      <c r="G2350" s="47"/>
      <c r="H2350" s="52"/>
      <c r="I2350" s="42"/>
    </row>
    <row r="2351" spans="1:9" ht="25.5" x14ac:dyDescent="0.2">
      <c r="A2351" s="36"/>
      <c r="B2351" s="37" t="s">
        <v>2124</v>
      </c>
      <c r="C2351" s="43"/>
      <c r="D2351" s="79" t="s">
        <v>2125</v>
      </c>
      <c r="E2351" s="95"/>
      <c r="F2351" s="39"/>
      <c r="G2351" s="40"/>
      <c r="H2351" s="41"/>
      <c r="I2351" s="42"/>
    </row>
    <row r="2352" spans="1:9" ht="255" x14ac:dyDescent="0.2">
      <c r="A2352" s="36">
        <v>1851</v>
      </c>
      <c r="B2352" s="44" t="s">
        <v>2126</v>
      </c>
      <c r="C2352" s="49" t="s">
        <v>2127</v>
      </c>
      <c r="D2352" s="81" t="s">
        <v>2128</v>
      </c>
      <c r="E2352" s="96" t="s">
        <v>198</v>
      </c>
      <c r="F2352" s="46">
        <v>76</v>
      </c>
      <c r="G2352" s="47"/>
      <c r="H2352" s="52"/>
      <c r="I2352" s="42"/>
    </row>
    <row r="2353" spans="1:9" ht="280.5" x14ac:dyDescent="0.2">
      <c r="A2353" s="36">
        <v>1852</v>
      </c>
      <c r="B2353" s="44" t="s">
        <v>2129</v>
      </c>
      <c r="C2353" s="49" t="s">
        <v>2130</v>
      </c>
      <c r="D2353" s="81" t="s">
        <v>2131</v>
      </c>
      <c r="E2353" s="96" t="s">
        <v>198</v>
      </c>
      <c r="F2353" s="46">
        <v>76</v>
      </c>
      <c r="G2353" s="47"/>
      <c r="H2353" s="52"/>
      <c r="I2353" s="42"/>
    </row>
    <row r="2354" spans="1:9" ht="25.5" x14ac:dyDescent="0.2">
      <c r="A2354" s="36"/>
      <c r="B2354" s="37" t="s">
        <v>2132</v>
      </c>
      <c r="C2354" s="43"/>
      <c r="D2354" s="79" t="s">
        <v>2133</v>
      </c>
      <c r="E2354" s="95"/>
      <c r="F2354" s="39"/>
      <c r="G2354" s="40"/>
      <c r="H2354" s="41"/>
      <c r="I2354" s="42"/>
    </row>
    <row r="2355" spans="1:9" ht="306" x14ac:dyDescent="0.2">
      <c r="A2355" s="36">
        <v>1853</v>
      </c>
      <c r="B2355" s="44" t="s">
        <v>706</v>
      </c>
      <c r="C2355" s="49" t="s">
        <v>704</v>
      </c>
      <c r="D2355" s="81" t="s">
        <v>707</v>
      </c>
      <c r="E2355" s="96" t="s">
        <v>63</v>
      </c>
      <c r="F2355" s="46">
        <v>2</v>
      </c>
      <c r="G2355" s="47"/>
      <c r="H2355" s="52"/>
      <c r="I2355" s="42"/>
    </row>
    <row r="2356" spans="1:9" ht="25.5" x14ac:dyDescent="0.2">
      <c r="A2356" s="36"/>
      <c r="B2356" s="37" t="s">
        <v>2134</v>
      </c>
      <c r="C2356" s="43"/>
      <c r="D2356" s="79" t="s">
        <v>2135</v>
      </c>
      <c r="E2356" s="95"/>
      <c r="F2356" s="39"/>
      <c r="G2356" s="40"/>
      <c r="H2356" s="41"/>
      <c r="I2356" s="42"/>
    </row>
    <row r="2357" spans="1:9" ht="255" x14ac:dyDescent="0.2">
      <c r="A2357" s="36">
        <v>1854</v>
      </c>
      <c r="B2357" s="44" t="s">
        <v>2136</v>
      </c>
      <c r="C2357" s="49" t="s">
        <v>2137</v>
      </c>
      <c r="D2357" s="81" t="s">
        <v>2138</v>
      </c>
      <c r="E2357" s="96" t="s">
        <v>63</v>
      </c>
      <c r="F2357" s="46">
        <v>3</v>
      </c>
      <c r="G2357" s="47"/>
      <c r="H2357" s="52"/>
      <c r="I2357" s="42"/>
    </row>
    <row r="2358" spans="1:9" ht="25.5" x14ac:dyDescent="0.2">
      <c r="A2358" s="36"/>
      <c r="B2358" s="37" t="s">
        <v>2139</v>
      </c>
      <c r="C2358" s="43"/>
      <c r="D2358" s="79" t="s">
        <v>2140</v>
      </c>
      <c r="E2358" s="95"/>
      <c r="F2358" s="39"/>
      <c r="G2358" s="40"/>
      <c r="H2358" s="41"/>
      <c r="I2358" s="42"/>
    </row>
    <row r="2359" spans="1:9" x14ac:dyDescent="0.2">
      <c r="A2359" s="36"/>
      <c r="B2359" s="37" t="s">
        <v>2141</v>
      </c>
      <c r="C2359" s="43"/>
      <c r="D2359" s="79" t="s">
        <v>2142</v>
      </c>
      <c r="E2359" s="95"/>
      <c r="F2359" s="39"/>
      <c r="G2359" s="40"/>
      <c r="H2359" s="41"/>
      <c r="I2359" s="42"/>
    </row>
    <row r="2360" spans="1:9" ht="38.25" x14ac:dyDescent="0.2">
      <c r="A2360" s="36"/>
      <c r="B2360" s="37" t="s">
        <v>2143</v>
      </c>
      <c r="C2360" s="43"/>
      <c r="D2360" s="79" t="s">
        <v>2144</v>
      </c>
      <c r="E2360" s="95"/>
      <c r="F2360" s="39"/>
      <c r="G2360" s="40"/>
      <c r="H2360" s="41"/>
      <c r="I2360" s="42"/>
    </row>
    <row r="2361" spans="1:9" ht="25.5" x14ac:dyDescent="0.2">
      <c r="A2361" s="36"/>
      <c r="B2361" s="37" t="s">
        <v>2145</v>
      </c>
      <c r="C2361" s="43"/>
      <c r="D2361" s="79" t="s">
        <v>2146</v>
      </c>
      <c r="E2361" s="95"/>
      <c r="F2361" s="39"/>
      <c r="G2361" s="40"/>
      <c r="H2361" s="41"/>
      <c r="I2361" s="42"/>
    </row>
    <row r="2362" spans="1:9" ht="102" x14ac:dyDescent="0.2">
      <c r="A2362" s="36">
        <v>1855</v>
      </c>
      <c r="B2362" s="44" t="s">
        <v>2147</v>
      </c>
      <c r="C2362" s="49" t="s">
        <v>2148</v>
      </c>
      <c r="D2362" s="80" t="s">
        <v>2149</v>
      </c>
      <c r="E2362" s="96" t="s">
        <v>63</v>
      </c>
      <c r="F2362" s="46">
        <v>8</v>
      </c>
      <c r="G2362" s="47"/>
      <c r="H2362" s="52"/>
      <c r="I2362" s="42"/>
    </row>
    <row r="2363" spans="1:9" ht="89.25" x14ac:dyDescent="0.2">
      <c r="A2363" s="36">
        <v>1856</v>
      </c>
      <c r="B2363" s="44" t="s">
        <v>2150</v>
      </c>
      <c r="C2363" s="49" t="s">
        <v>2151</v>
      </c>
      <c r="D2363" s="80" t="s">
        <v>2152</v>
      </c>
      <c r="E2363" s="96" t="s">
        <v>30</v>
      </c>
      <c r="F2363" s="46">
        <v>646</v>
      </c>
      <c r="G2363" s="47"/>
      <c r="H2363" s="52"/>
      <c r="I2363" s="42"/>
    </row>
    <row r="2364" spans="1:9" ht="140.25" x14ac:dyDescent="0.2">
      <c r="A2364" s="36">
        <v>1857</v>
      </c>
      <c r="B2364" s="44" t="s">
        <v>2153</v>
      </c>
      <c r="C2364" s="49" t="s">
        <v>2154</v>
      </c>
      <c r="D2364" s="80" t="s">
        <v>2155</v>
      </c>
      <c r="E2364" s="96" t="s">
        <v>30</v>
      </c>
      <c r="F2364" s="46">
        <v>800</v>
      </c>
      <c r="G2364" s="47"/>
      <c r="H2364" s="52"/>
      <c r="I2364" s="42"/>
    </row>
    <row r="2365" spans="1:9" ht="38.25" x14ac:dyDescent="0.2">
      <c r="A2365" s="36"/>
      <c r="B2365" s="37" t="s">
        <v>2156</v>
      </c>
      <c r="C2365" s="43"/>
      <c r="D2365" s="79" t="s">
        <v>2157</v>
      </c>
      <c r="E2365" s="95"/>
      <c r="F2365" s="39"/>
      <c r="G2365" s="40"/>
      <c r="H2365" s="41"/>
      <c r="I2365" s="42"/>
    </row>
    <row r="2366" spans="1:9" ht="38.25" x14ac:dyDescent="0.2">
      <c r="A2366" s="36"/>
      <c r="B2366" s="37" t="s">
        <v>2158</v>
      </c>
      <c r="C2366" s="43"/>
      <c r="D2366" s="79" t="s">
        <v>2159</v>
      </c>
      <c r="E2366" s="95"/>
      <c r="F2366" s="39"/>
      <c r="G2366" s="40"/>
      <c r="H2366" s="41"/>
      <c r="I2366" s="42"/>
    </row>
    <row r="2367" spans="1:9" ht="165.75" x14ac:dyDescent="0.2">
      <c r="A2367" s="36">
        <v>1858</v>
      </c>
      <c r="B2367" s="44" t="s">
        <v>2160</v>
      </c>
      <c r="C2367" s="49" t="s">
        <v>1004</v>
      </c>
      <c r="D2367" s="80" t="s">
        <v>2161</v>
      </c>
      <c r="E2367" s="96" t="s">
        <v>796</v>
      </c>
      <c r="F2367" s="46">
        <v>4</v>
      </c>
      <c r="G2367" s="47"/>
      <c r="H2367" s="52"/>
      <c r="I2367" s="42"/>
    </row>
    <row r="2368" spans="1:9" ht="89.25" x14ac:dyDescent="0.2">
      <c r="A2368" s="36">
        <v>1859</v>
      </c>
      <c r="B2368" s="44" t="s">
        <v>2162</v>
      </c>
      <c r="C2368" s="49" t="s">
        <v>1007</v>
      </c>
      <c r="D2368" s="81" t="s">
        <v>2163</v>
      </c>
      <c r="E2368" s="96" t="s">
        <v>1009</v>
      </c>
      <c r="F2368" s="46">
        <v>25578</v>
      </c>
      <c r="G2368" s="47"/>
      <c r="H2368" s="52"/>
      <c r="I2368" s="42"/>
    </row>
    <row r="2369" spans="1:9" ht="76.5" x14ac:dyDescent="0.2">
      <c r="A2369" s="36">
        <v>1860</v>
      </c>
      <c r="B2369" s="44" t="s">
        <v>2164</v>
      </c>
      <c r="C2369" s="49" t="s">
        <v>1014</v>
      </c>
      <c r="D2369" s="81" t="s">
        <v>1015</v>
      </c>
      <c r="E2369" s="96" t="s">
        <v>796</v>
      </c>
      <c r="F2369" s="46">
        <v>80</v>
      </c>
      <c r="G2369" s="47"/>
      <c r="H2369" s="52"/>
      <c r="I2369" s="42"/>
    </row>
    <row r="2370" spans="1:9" ht="25.5" x14ac:dyDescent="0.2">
      <c r="A2370" s="36"/>
      <c r="B2370" s="37" t="s">
        <v>2165</v>
      </c>
      <c r="C2370" s="43"/>
      <c r="D2370" s="79" t="s">
        <v>2166</v>
      </c>
      <c r="E2370" s="95"/>
      <c r="F2370" s="39"/>
      <c r="G2370" s="40"/>
      <c r="H2370" s="41"/>
      <c r="I2370" s="42"/>
    </row>
    <row r="2371" spans="1:9" ht="25.5" x14ac:dyDescent="0.2">
      <c r="A2371" s="36"/>
      <c r="B2371" s="37" t="s">
        <v>2167</v>
      </c>
      <c r="C2371" s="43"/>
      <c r="D2371" s="79" t="s">
        <v>2168</v>
      </c>
      <c r="E2371" s="95"/>
      <c r="F2371" s="39"/>
      <c r="G2371" s="40"/>
      <c r="H2371" s="41"/>
      <c r="I2371" s="42"/>
    </row>
    <row r="2372" spans="1:9" ht="216.75" x14ac:dyDescent="0.2">
      <c r="A2372" s="36">
        <v>1861</v>
      </c>
      <c r="B2372" s="44" t="s">
        <v>2169</v>
      </c>
      <c r="C2372" s="49" t="s">
        <v>1024</v>
      </c>
      <c r="D2372" s="81" t="s">
        <v>1025</v>
      </c>
      <c r="E2372" s="96" t="s">
        <v>63</v>
      </c>
      <c r="F2372" s="46">
        <v>4</v>
      </c>
      <c r="G2372" s="47"/>
      <c r="H2372" s="52"/>
      <c r="I2372" s="42"/>
    </row>
    <row r="2373" spans="1:9" ht="38.25" x14ac:dyDescent="0.2">
      <c r="A2373" s="36"/>
      <c r="B2373" s="37" t="s">
        <v>2170</v>
      </c>
      <c r="C2373" s="43"/>
      <c r="D2373" s="79" t="s">
        <v>2171</v>
      </c>
      <c r="E2373" s="95"/>
      <c r="F2373" s="39"/>
      <c r="G2373" s="40"/>
      <c r="H2373" s="41"/>
      <c r="I2373" s="42"/>
    </row>
    <row r="2374" spans="1:9" ht="25.5" x14ac:dyDescent="0.2">
      <c r="A2374" s="36"/>
      <c r="B2374" s="37" t="s">
        <v>2172</v>
      </c>
      <c r="C2374" s="43"/>
      <c r="D2374" s="79" t="s">
        <v>2173</v>
      </c>
      <c r="E2374" s="95"/>
      <c r="F2374" s="39"/>
      <c r="G2374" s="40"/>
      <c r="H2374" s="41"/>
      <c r="I2374" s="42"/>
    </row>
    <row r="2375" spans="1:9" ht="127.5" x14ac:dyDescent="0.2">
      <c r="A2375" s="36">
        <v>1862</v>
      </c>
      <c r="B2375" s="44" t="s">
        <v>2174</v>
      </c>
      <c r="C2375" s="49" t="s">
        <v>1055</v>
      </c>
      <c r="D2375" s="81" t="s">
        <v>2175</v>
      </c>
      <c r="E2375" s="96" t="s">
        <v>945</v>
      </c>
      <c r="F2375" s="46">
        <v>1</v>
      </c>
      <c r="G2375" s="47"/>
      <c r="H2375" s="52"/>
      <c r="I2375" s="42"/>
    </row>
    <row r="2376" spans="1:9" ht="114.75" x14ac:dyDescent="0.2">
      <c r="A2376" s="36">
        <v>1863</v>
      </c>
      <c r="B2376" s="44" t="s">
        <v>2176</v>
      </c>
      <c r="C2376" s="49" t="s">
        <v>1061</v>
      </c>
      <c r="D2376" s="81" t="s">
        <v>2177</v>
      </c>
      <c r="E2376" s="96" t="s">
        <v>63</v>
      </c>
      <c r="F2376" s="46">
        <v>4</v>
      </c>
      <c r="G2376" s="47"/>
      <c r="H2376" s="52"/>
      <c r="I2376" s="42"/>
    </row>
    <row r="2377" spans="1:9" ht="63.75" x14ac:dyDescent="0.2">
      <c r="A2377" s="36">
        <v>1864</v>
      </c>
      <c r="B2377" s="44" t="s">
        <v>2178</v>
      </c>
      <c r="C2377" s="49" t="s">
        <v>1052</v>
      </c>
      <c r="D2377" s="81" t="s">
        <v>1053</v>
      </c>
      <c r="E2377" s="96" t="s">
        <v>63</v>
      </c>
      <c r="F2377" s="46">
        <v>15</v>
      </c>
      <c r="G2377" s="47"/>
      <c r="H2377" s="52"/>
      <c r="I2377" s="42"/>
    </row>
    <row r="2378" spans="1:9" ht="63.75" x14ac:dyDescent="0.2">
      <c r="A2378" s="36">
        <v>1865</v>
      </c>
      <c r="B2378" s="44" t="s">
        <v>2179</v>
      </c>
      <c r="C2378" s="49" t="s">
        <v>2180</v>
      </c>
      <c r="D2378" s="80" t="s">
        <v>2181</v>
      </c>
      <c r="E2378" s="96" t="s">
        <v>63</v>
      </c>
      <c r="F2378" s="46">
        <v>478</v>
      </c>
      <c r="G2378" s="47"/>
      <c r="H2378" s="52"/>
      <c r="I2378" s="42"/>
    </row>
    <row r="2379" spans="1:9" ht="38.25" x14ac:dyDescent="0.2">
      <c r="A2379" s="36"/>
      <c r="B2379" s="37" t="s">
        <v>2182</v>
      </c>
      <c r="C2379" s="43"/>
      <c r="D2379" s="79" t="s">
        <v>2183</v>
      </c>
      <c r="E2379" s="95"/>
      <c r="F2379" s="39"/>
      <c r="G2379" s="40"/>
      <c r="H2379" s="41"/>
      <c r="I2379" s="42"/>
    </row>
    <row r="2380" spans="1:9" ht="25.5" x14ac:dyDescent="0.2">
      <c r="A2380" s="36"/>
      <c r="B2380" s="37" t="s">
        <v>2184</v>
      </c>
      <c r="C2380" s="43"/>
      <c r="D2380" s="79" t="s">
        <v>2185</v>
      </c>
      <c r="E2380" s="95"/>
      <c r="F2380" s="39"/>
      <c r="G2380" s="40"/>
      <c r="H2380" s="41"/>
      <c r="I2380" s="42"/>
    </row>
    <row r="2381" spans="1:9" ht="114.75" x14ac:dyDescent="0.2">
      <c r="A2381" s="36">
        <v>1866</v>
      </c>
      <c r="B2381" s="44" t="s">
        <v>1067</v>
      </c>
      <c r="C2381" s="49" t="s">
        <v>1068</v>
      </c>
      <c r="D2381" s="81" t="s">
        <v>1069</v>
      </c>
      <c r="E2381" s="96" t="s">
        <v>63</v>
      </c>
      <c r="F2381" s="46">
        <v>1</v>
      </c>
      <c r="G2381" s="47"/>
      <c r="H2381" s="52"/>
      <c r="I2381" s="42"/>
    </row>
    <row r="2382" spans="1:9" ht="89.25" x14ac:dyDescent="0.2">
      <c r="A2382" s="36">
        <v>1867</v>
      </c>
      <c r="B2382" s="44" t="s">
        <v>1070</v>
      </c>
      <c r="C2382" s="49" t="s">
        <v>1071</v>
      </c>
      <c r="D2382" s="81" t="s">
        <v>1072</v>
      </c>
      <c r="E2382" s="96" t="s">
        <v>63</v>
      </c>
      <c r="F2382" s="46">
        <v>1</v>
      </c>
      <c r="G2382" s="47"/>
      <c r="H2382" s="52"/>
      <c r="I2382" s="42"/>
    </row>
    <row r="2383" spans="1:9" ht="89.25" x14ac:dyDescent="0.2">
      <c r="A2383" s="36">
        <v>1868</v>
      </c>
      <c r="B2383" s="44" t="s">
        <v>1073</v>
      </c>
      <c r="C2383" s="49" t="s">
        <v>1074</v>
      </c>
      <c r="D2383" s="81" t="s">
        <v>1075</v>
      </c>
      <c r="E2383" s="96" t="s">
        <v>63</v>
      </c>
      <c r="F2383" s="46">
        <v>1</v>
      </c>
      <c r="G2383" s="47"/>
      <c r="H2383" s="52"/>
      <c r="I2383" s="42"/>
    </row>
    <row r="2384" spans="1:9" ht="76.5" x14ac:dyDescent="0.2">
      <c r="A2384" s="36">
        <v>1869</v>
      </c>
      <c r="B2384" s="44" t="s">
        <v>1076</v>
      </c>
      <c r="C2384" s="49" t="s">
        <v>1077</v>
      </c>
      <c r="D2384" s="81" t="s">
        <v>1078</v>
      </c>
      <c r="E2384" s="96" t="s">
        <v>63</v>
      </c>
      <c r="F2384" s="46">
        <v>1</v>
      </c>
      <c r="G2384" s="47"/>
      <c r="H2384" s="52"/>
      <c r="I2384" s="42"/>
    </row>
    <row r="2385" spans="1:9" ht="76.5" x14ac:dyDescent="0.2">
      <c r="A2385" s="36">
        <v>1870</v>
      </c>
      <c r="B2385" s="44" t="s">
        <v>1079</v>
      </c>
      <c r="C2385" s="49" t="s">
        <v>263</v>
      </c>
      <c r="D2385" s="81" t="s">
        <v>1080</v>
      </c>
      <c r="E2385" s="96" t="s">
        <v>63</v>
      </c>
      <c r="F2385" s="46">
        <v>2</v>
      </c>
      <c r="G2385" s="47"/>
      <c r="H2385" s="52"/>
      <c r="I2385" s="42"/>
    </row>
    <row r="2386" spans="1:9" ht="25.5" x14ac:dyDescent="0.2">
      <c r="A2386" s="36"/>
      <c r="B2386" s="37" t="s">
        <v>2186</v>
      </c>
      <c r="C2386" s="43"/>
      <c r="D2386" s="79" t="s">
        <v>2187</v>
      </c>
      <c r="E2386" s="95"/>
      <c r="F2386" s="39"/>
      <c r="G2386" s="40"/>
      <c r="H2386" s="41"/>
      <c r="I2386" s="42"/>
    </row>
    <row r="2387" spans="1:9" ht="89.25" x14ac:dyDescent="0.2">
      <c r="A2387" s="36">
        <v>1871</v>
      </c>
      <c r="B2387" s="44" t="s">
        <v>1083</v>
      </c>
      <c r="C2387" s="49" t="s">
        <v>1084</v>
      </c>
      <c r="D2387" s="81" t="s">
        <v>1085</v>
      </c>
      <c r="E2387" s="96" t="s">
        <v>63</v>
      </c>
      <c r="F2387" s="46">
        <v>1</v>
      </c>
      <c r="G2387" s="47"/>
      <c r="H2387" s="52"/>
      <c r="I2387" s="42"/>
    </row>
    <row r="2388" spans="1:9" ht="102" x14ac:dyDescent="0.2">
      <c r="A2388" s="36">
        <v>1872</v>
      </c>
      <c r="B2388" s="44" t="s">
        <v>1086</v>
      </c>
      <c r="C2388" s="49" t="s">
        <v>1087</v>
      </c>
      <c r="D2388" s="81" t="s">
        <v>1088</v>
      </c>
      <c r="E2388" s="96" t="s">
        <v>63</v>
      </c>
      <c r="F2388" s="46">
        <v>1</v>
      </c>
      <c r="G2388" s="47"/>
      <c r="H2388" s="52"/>
      <c r="I2388" s="42"/>
    </row>
    <row r="2389" spans="1:9" ht="25.5" x14ac:dyDescent="0.2">
      <c r="A2389" s="36"/>
      <c r="B2389" s="37" t="s">
        <v>2188</v>
      </c>
      <c r="C2389" s="43"/>
      <c r="D2389" s="79" t="s">
        <v>2189</v>
      </c>
      <c r="E2389" s="95"/>
      <c r="F2389" s="39"/>
      <c r="G2389" s="40"/>
      <c r="H2389" s="41"/>
      <c r="I2389" s="42"/>
    </row>
    <row r="2390" spans="1:9" ht="89.25" x14ac:dyDescent="0.2">
      <c r="A2390" s="36">
        <v>1873</v>
      </c>
      <c r="B2390" s="44" t="s">
        <v>267</v>
      </c>
      <c r="C2390" s="49" t="s">
        <v>268</v>
      </c>
      <c r="D2390" s="80" t="s">
        <v>269</v>
      </c>
      <c r="E2390" s="96" t="s">
        <v>63</v>
      </c>
      <c r="F2390" s="46">
        <v>1</v>
      </c>
      <c r="G2390" s="47"/>
      <c r="H2390" s="52"/>
      <c r="I2390" s="42"/>
    </row>
    <row r="2391" spans="1:9" ht="25.5" x14ac:dyDescent="0.2">
      <c r="A2391" s="36"/>
      <c r="B2391" s="37" t="s">
        <v>2190</v>
      </c>
      <c r="C2391" s="43"/>
      <c r="D2391" s="79" t="s">
        <v>2191</v>
      </c>
      <c r="E2391" s="95"/>
      <c r="F2391" s="39"/>
      <c r="G2391" s="40"/>
      <c r="H2391" s="41"/>
      <c r="I2391" s="42"/>
    </row>
    <row r="2392" spans="1:9" ht="89.25" x14ac:dyDescent="0.2">
      <c r="A2392" s="36">
        <v>1874</v>
      </c>
      <c r="B2392" s="44" t="s">
        <v>2192</v>
      </c>
      <c r="C2392" s="49" t="s">
        <v>1094</v>
      </c>
      <c r="D2392" s="81" t="s">
        <v>2193</v>
      </c>
      <c r="E2392" s="96" t="s">
        <v>63</v>
      </c>
      <c r="F2392" s="46">
        <v>1</v>
      </c>
      <c r="G2392" s="47"/>
      <c r="H2392" s="52"/>
      <c r="I2392" s="42"/>
    </row>
    <row r="2393" spans="1:9" ht="89.25" x14ac:dyDescent="0.2">
      <c r="A2393" s="36">
        <v>1875</v>
      </c>
      <c r="B2393" s="44" t="s">
        <v>2194</v>
      </c>
      <c r="C2393" s="49" t="s">
        <v>1094</v>
      </c>
      <c r="D2393" s="81" t="s">
        <v>2195</v>
      </c>
      <c r="E2393" s="96" t="s">
        <v>63</v>
      </c>
      <c r="F2393" s="46">
        <v>3</v>
      </c>
      <c r="G2393" s="47"/>
      <c r="H2393" s="52"/>
      <c r="I2393" s="42"/>
    </row>
    <row r="2394" spans="1:9" ht="25.5" x14ac:dyDescent="0.2">
      <c r="A2394" s="36"/>
      <c r="B2394" s="37" t="s">
        <v>2196</v>
      </c>
      <c r="C2394" s="43"/>
      <c r="D2394" s="79" t="s">
        <v>2197</v>
      </c>
      <c r="E2394" s="95"/>
      <c r="F2394" s="39"/>
      <c r="G2394" s="40"/>
      <c r="H2394" s="41"/>
      <c r="I2394" s="42"/>
    </row>
    <row r="2395" spans="1:9" ht="76.5" x14ac:dyDescent="0.2">
      <c r="A2395" s="36">
        <v>1876</v>
      </c>
      <c r="B2395" s="44" t="s">
        <v>2198</v>
      </c>
      <c r="C2395" s="43" t="s">
        <v>273</v>
      </c>
      <c r="D2395" s="80" t="s">
        <v>2199</v>
      </c>
      <c r="E2395" s="96" t="s">
        <v>63</v>
      </c>
      <c r="F2395" s="46">
        <v>1</v>
      </c>
      <c r="G2395" s="47"/>
      <c r="H2395" s="52"/>
      <c r="I2395" s="42"/>
    </row>
    <row r="2396" spans="1:9" ht="25.5" x14ac:dyDescent="0.2">
      <c r="A2396" s="36"/>
      <c r="B2396" s="37" t="s">
        <v>2200</v>
      </c>
      <c r="C2396" s="43"/>
      <c r="D2396" s="79" t="s">
        <v>2201</v>
      </c>
      <c r="E2396" s="95"/>
      <c r="F2396" s="39"/>
      <c r="G2396" s="40"/>
      <c r="H2396" s="41"/>
      <c r="I2396" s="42"/>
    </row>
    <row r="2397" spans="1:9" ht="63.75" x14ac:dyDescent="0.2">
      <c r="A2397" s="36">
        <v>1877</v>
      </c>
      <c r="B2397" s="44" t="s">
        <v>2202</v>
      </c>
      <c r="C2397" s="49" t="s">
        <v>1111</v>
      </c>
      <c r="D2397" s="81" t="s">
        <v>2203</v>
      </c>
      <c r="E2397" s="96" t="s">
        <v>63</v>
      </c>
      <c r="F2397" s="46">
        <v>1</v>
      </c>
      <c r="G2397" s="47"/>
      <c r="H2397" s="52"/>
      <c r="I2397" s="42"/>
    </row>
    <row r="2398" spans="1:9" ht="38.25" x14ac:dyDescent="0.2">
      <c r="A2398" s="36">
        <v>1878</v>
      </c>
      <c r="B2398" s="44" t="s">
        <v>2204</v>
      </c>
      <c r="C2398" s="49" t="s">
        <v>1111</v>
      </c>
      <c r="D2398" s="81" t="s">
        <v>2205</v>
      </c>
      <c r="E2398" s="96" t="s">
        <v>63</v>
      </c>
      <c r="F2398" s="46">
        <v>3</v>
      </c>
      <c r="G2398" s="47"/>
      <c r="H2398" s="52"/>
      <c r="I2398" s="42"/>
    </row>
    <row r="2399" spans="1:9" ht="25.5" x14ac:dyDescent="0.2">
      <c r="A2399" s="36"/>
      <c r="B2399" s="37" t="s">
        <v>2206</v>
      </c>
      <c r="C2399" s="43"/>
      <c r="D2399" s="79" t="s">
        <v>2207</v>
      </c>
      <c r="E2399" s="95"/>
      <c r="F2399" s="39"/>
      <c r="G2399" s="40"/>
      <c r="H2399" s="41"/>
      <c r="I2399" s="42"/>
    </row>
    <row r="2400" spans="1:9" ht="140.25" x14ac:dyDescent="0.2">
      <c r="A2400" s="36">
        <v>1879</v>
      </c>
      <c r="B2400" s="44" t="s">
        <v>277</v>
      </c>
      <c r="C2400" s="49" t="s">
        <v>278</v>
      </c>
      <c r="D2400" s="80" t="s">
        <v>279</v>
      </c>
      <c r="E2400" s="96" t="s">
        <v>63</v>
      </c>
      <c r="F2400" s="46">
        <v>1</v>
      </c>
      <c r="G2400" s="47"/>
      <c r="H2400" s="52"/>
      <c r="I2400" s="42"/>
    </row>
    <row r="2401" spans="1:9" ht="114.75" x14ac:dyDescent="0.2">
      <c r="A2401" s="36">
        <v>1880</v>
      </c>
      <c r="B2401" s="44" t="s">
        <v>1121</v>
      </c>
      <c r="C2401" s="49" t="s">
        <v>1122</v>
      </c>
      <c r="D2401" s="81" t="s">
        <v>1123</v>
      </c>
      <c r="E2401" s="96" t="s">
        <v>63</v>
      </c>
      <c r="F2401" s="46">
        <v>1</v>
      </c>
      <c r="G2401" s="47"/>
      <c r="H2401" s="52"/>
      <c r="I2401" s="42"/>
    </row>
    <row r="2402" spans="1:9" ht="25.5" x14ac:dyDescent="0.2">
      <c r="A2402" s="36"/>
      <c r="B2402" s="37" t="s">
        <v>2208</v>
      </c>
      <c r="C2402" s="43"/>
      <c r="D2402" s="79" t="s">
        <v>2209</v>
      </c>
      <c r="E2402" s="95"/>
      <c r="F2402" s="39"/>
      <c r="G2402" s="40"/>
      <c r="H2402" s="41"/>
      <c r="I2402" s="42"/>
    </row>
    <row r="2403" spans="1:9" ht="63.75" x14ac:dyDescent="0.2">
      <c r="A2403" s="36">
        <v>1881</v>
      </c>
      <c r="B2403" s="44" t="s">
        <v>1126</v>
      </c>
      <c r="C2403" s="49" t="s">
        <v>1127</v>
      </c>
      <c r="D2403" s="81" t="s">
        <v>1128</v>
      </c>
      <c r="E2403" s="96" t="s">
        <v>63</v>
      </c>
      <c r="F2403" s="46">
        <v>1</v>
      </c>
      <c r="G2403" s="47"/>
      <c r="H2403" s="52"/>
      <c r="I2403" s="42"/>
    </row>
    <row r="2404" spans="1:9" ht="114.75" x14ac:dyDescent="0.2">
      <c r="A2404" s="36">
        <v>1882</v>
      </c>
      <c r="B2404" s="44" t="s">
        <v>282</v>
      </c>
      <c r="C2404" s="49" t="s">
        <v>283</v>
      </c>
      <c r="D2404" s="80" t="s">
        <v>284</v>
      </c>
      <c r="E2404" s="96" t="s">
        <v>63</v>
      </c>
      <c r="F2404" s="46">
        <v>1</v>
      </c>
      <c r="G2404" s="47"/>
      <c r="H2404" s="52"/>
      <c r="I2404" s="42"/>
    </row>
    <row r="2405" spans="1:9" ht="25.5" x14ac:dyDescent="0.2">
      <c r="A2405" s="36"/>
      <c r="B2405" s="37" t="s">
        <v>2210</v>
      </c>
      <c r="C2405" s="43"/>
      <c r="D2405" s="79" t="s">
        <v>2211</v>
      </c>
      <c r="E2405" s="95"/>
      <c r="F2405" s="39"/>
      <c r="G2405" s="40"/>
      <c r="H2405" s="41"/>
      <c r="I2405" s="42"/>
    </row>
    <row r="2406" spans="1:9" ht="51" x14ac:dyDescent="0.2">
      <c r="A2406" s="36">
        <v>1883</v>
      </c>
      <c r="B2406" s="44" t="s">
        <v>1131</v>
      </c>
      <c r="C2406" s="49" t="s">
        <v>1132</v>
      </c>
      <c r="D2406" s="81" t="s">
        <v>1133</v>
      </c>
      <c r="E2406" s="96" t="s">
        <v>1134</v>
      </c>
      <c r="F2406" s="46">
        <v>1</v>
      </c>
      <c r="G2406" s="47"/>
      <c r="H2406" s="52"/>
      <c r="I2406" s="42"/>
    </row>
    <row r="2407" spans="1:9" x14ac:dyDescent="0.2">
      <c r="A2407" s="36"/>
      <c r="B2407" s="37" t="s">
        <v>9</v>
      </c>
      <c r="C2407" s="43"/>
      <c r="D2407" s="79" t="s">
        <v>2212</v>
      </c>
      <c r="E2407" s="95"/>
      <c r="F2407" s="39"/>
      <c r="G2407" s="40"/>
      <c r="H2407" s="41"/>
      <c r="I2407" s="42"/>
    </row>
    <row r="2408" spans="1:9" x14ac:dyDescent="0.2">
      <c r="A2408" s="36">
        <v>1884</v>
      </c>
      <c r="B2408" s="44" t="s">
        <v>282</v>
      </c>
      <c r="C2408" s="49" t="s">
        <v>2217</v>
      </c>
      <c r="D2408" s="80" t="s">
        <v>2213</v>
      </c>
      <c r="E2408" s="96" t="s">
        <v>63</v>
      </c>
      <c r="F2408" s="46">
        <v>1</v>
      </c>
      <c r="G2408" s="47"/>
      <c r="H2408" s="52"/>
      <c r="I2408" s="42"/>
    </row>
    <row r="2409" spans="1:9" x14ac:dyDescent="0.2">
      <c r="A2409" s="5"/>
      <c r="B2409" s="1"/>
      <c r="C2409" s="4"/>
      <c r="D2409" s="82"/>
      <c r="E2409" s="97"/>
      <c r="F2409" s="1"/>
      <c r="G2409" s="1"/>
      <c r="H2409" s="2"/>
      <c r="I2409" s="1"/>
    </row>
    <row r="2410" spans="1:9" ht="15" x14ac:dyDescent="0.25">
      <c r="A2410" s="102" t="s">
        <v>2228</v>
      </c>
      <c r="B2410" s="103"/>
      <c r="C2410" s="103"/>
      <c r="D2410" s="103"/>
      <c r="E2410" s="53"/>
      <c r="F2410" s="54"/>
      <c r="G2410" s="55"/>
      <c r="H2410" s="56"/>
    </row>
    <row r="2411" spans="1:9" ht="15" x14ac:dyDescent="0.25">
      <c r="A2411" s="57"/>
      <c r="B2411" s="57"/>
      <c r="C2411" s="57"/>
      <c r="D2411" s="83"/>
      <c r="E2411" s="98"/>
      <c r="F2411" s="55"/>
      <c r="G2411" s="55"/>
      <c r="H2411" s="56"/>
    </row>
    <row r="2412" spans="1:9" ht="39" x14ac:dyDescent="0.25">
      <c r="A2412" s="55"/>
      <c r="B2412" s="57"/>
      <c r="C2412" s="57"/>
      <c r="D2412" s="83"/>
      <c r="E2412" s="58"/>
      <c r="F2412" s="59" t="s">
        <v>2218</v>
      </c>
      <c r="G2412" s="60"/>
      <c r="H2412" s="61" t="s">
        <v>2219</v>
      </c>
    </row>
    <row r="2413" spans="1:9" ht="15.75" x14ac:dyDescent="0.25">
      <c r="A2413" s="62"/>
      <c r="B2413" s="62"/>
      <c r="C2413" s="62"/>
      <c r="D2413" s="84"/>
      <c r="E2413" s="58"/>
      <c r="F2413" s="59" t="s">
        <v>2220</v>
      </c>
      <c r="G2413" s="60"/>
      <c r="H2413" s="61" t="s">
        <v>2221</v>
      </c>
    </row>
    <row r="2414" spans="1:9" ht="15" x14ac:dyDescent="0.25">
      <c r="A2414" s="104" t="s">
        <v>2222</v>
      </c>
      <c r="B2414" s="104"/>
      <c r="C2414" s="104"/>
      <c r="D2414" s="104"/>
      <c r="E2414" s="58"/>
      <c r="F2414" s="64" t="s">
        <v>2223</v>
      </c>
      <c r="G2414" s="65"/>
      <c r="H2414" s="61" t="s">
        <v>2224</v>
      </c>
    </row>
    <row r="2415" spans="1:9" ht="26.25" x14ac:dyDescent="0.25">
      <c r="A2415" s="66"/>
      <c r="B2415" s="66"/>
      <c r="C2415" s="66"/>
      <c r="D2415" s="85"/>
      <c r="E2415" s="99"/>
      <c r="F2415" s="64" t="s">
        <v>2225</v>
      </c>
      <c r="G2415" s="67"/>
      <c r="H2415" s="56"/>
    </row>
    <row r="2416" spans="1:9" ht="15.75" x14ac:dyDescent="0.25">
      <c r="A2416" s="66"/>
      <c r="B2416" s="66"/>
      <c r="C2416" s="66"/>
      <c r="D2416" s="86"/>
      <c r="E2416" s="99"/>
      <c r="F2416" s="63"/>
      <c r="G2416" s="67"/>
      <c r="H2416" s="56"/>
    </row>
    <row r="2417" spans="1:8" ht="15.75" x14ac:dyDescent="0.25">
      <c r="A2417" s="68"/>
      <c r="B2417" s="68"/>
      <c r="C2417" s="68"/>
      <c r="D2417" s="87"/>
      <c r="E2417" s="99"/>
      <c r="F2417" s="63"/>
      <c r="G2417" s="67"/>
      <c r="H2417" s="56"/>
    </row>
    <row r="2418" spans="1:8" ht="15.75" x14ac:dyDescent="0.25">
      <c r="A2418" s="105" t="s">
        <v>2226</v>
      </c>
      <c r="B2418" s="105"/>
      <c r="C2418" s="105"/>
      <c r="D2418" s="105"/>
      <c r="E2418" s="99"/>
      <c r="F2418" s="63"/>
      <c r="G2418" s="67"/>
      <c r="H2418" s="56"/>
    </row>
    <row r="2419" spans="1:8" ht="18" x14ac:dyDescent="0.25">
      <c r="A2419" s="55"/>
      <c r="B2419" s="55"/>
      <c r="C2419" s="55"/>
      <c r="D2419" s="88"/>
      <c r="E2419" s="100"/>
      <c r="F2419" s="69" t="s">
        <v>2227</v>
      </c>
      <c r="G2419" s="70"/>
      <c r="H2419" s="56"/>
    </row>
    <row r="2420" spans="1:8" ht="15" x14ac:dyDescent="0.25">
      <c r="A2420" s="55"/>
      <c r="B2420" s="55"/>
      <c r="C2420" s="55"/>
      <c r="D2420" s="89"/>
      <c r="E2420" s="100"/>
      <c r="F2420" s="71"/>
      <c r="G2420" s="55"/>
      <c r="H2420" s="56"/>
    </row>
    <row r="2421" spans="1:8" ht="15" x14ac:dyDescent="0.25">
      <c r="A2421" s="55"/>
      <c r="B2421" s="55"/>
      <c r="C2421" s="55"/>
      <c r="D2421" s="89"/>
      <c r="E2421" s="100"/>
      <c r="F2421" s="71"/>
      <c r="G2421" s="72">
        <v>41609</v>
      </c>
      <c r="H2421" s="56"/>
    </row>
  </sheetData>
  <autoFilter ref="A15:I2408">
    <filterColumn colId="6" showButton="0"/>
  </autoFilter>
  <mergeCells count="15">
    <mergeCell ref="A2410:D2410"/>
    <mergeCell ref="A2414:D2414"/>
    <mergeCell ref="A2418:D2418"/>
    <mergeCell ref="A9:I12"/>
    <mergeCell ref="B2:H2"/>
    <mergeCell ref="B3:H3"/>
    <mergeCell ref="B5:H6"/>
    <mergeCell ref="F15:F16"/>
    <mergeCell ref="G15:H15"/>
    <mergeCell ref="I15:I16"/>
    <mergeCell ref="A15:A16"/>
    <mergeCell ref="B15:B16"/>
    <mergeCell ref="C15:C16"/>
    <mergeCell ref="D15:D16"/>
    <mergeCell ref="E15:E1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SENER, Ingeniería y Sistemas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Gonzalez Flores, Mario Eduardo</dc:creator>
  <cp:lastModifiedBy>Monica Montzerrat Perez Galindo</cp:lastModifiedBy>
  <dcterms:created xsi:type="dcterms:W3CDTF">2014-04-10T21:46:56Z</dcterms:created>
  <dcterms:modified xsi:type="dcterms:W3CDTF">2014-04-11T18:24:19Z</dcterms:modified>
</cp:coreProperties>
</file>