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0230" yWindow="-15" windowWidth="8970" windowHeight="5955" tabRatio="664"/>
  </bookViews>
  <sheets>
    <sheet name="PORTADA" sheetId="28" r:id="rId1"/>
    <sheet name="RESUMEN DE INDICADORES" sheetId="8" r:id="rId2"/>
    <sheet name="CALENDARIO DE ACTIVIDADES" sheetId="146" r:id="rId3"/>
    <sheet name="VALOR SOCIAL DEL TIEMPO" sheetId="4" r:id="rId4"/>
    <sheet name="ITEM INVERSIONES" sheetId="26" r:id="rId5"/>
    <sheet name="FLUJO REINVERSIONES" sheetId="9" r:id="rId6"/>
    <sheet name="COSTOS DE OPERACIÓN_TREN" sheetId="99" r:id="rId7"/>
    <sheet name="FLUJO COSTOS DE OPERACIÓN_TREN" sheetId="2" r:id="rId8"/>
    <sheet name="ITEM COSTOS DE OP Y MANTEN" sheetId="5" r:id="rId9"/>
    <sheet name="FLUJO COSTOS DE OP Y MANTEN" sheetId="10" r:id="rId10"/>
    <sheet name="COSTOS DE MOLESTIAS" sheetId="13" r:id="rId11"/>
    <sheet name="LIBERACIÓN DE RECURSOS" sheetId="15" r:id="rId12"/>
    <sheet name="CGV DEL TRANSPORTE PÚBLICO" sheetId="16" r:id="rId13"/>
    <sheet name="CGV DEL TRANSPORTE PRIVADO" sheetId="17" r:id="rId14"/>
    <sheet name="PARTICIPACIÓN EN LOS BENEFICIOS" sheetId="98" r:id="rId15"/>
    <sheet name="FLUJO DE EFECTIVO" sheetId="19" r:id="rId16"/>
    <sheet name="FLUJO PARA TRI" sheetId="31" r:id="rId17"/>
    <sheet name="FLUJO DE EFECTIVO (2)" sheetId="134" state="hidden" r:id="rId18"/>
    <sheet name="FLUJO PARA TRI (2)" sheetId="135" state="hidden" r:id="rId19"/>
    <sheet name="Hoja5" sheetId="103" state="hidden" r:id="rId20"/>
  </sheets>
  <externalReferences>
    <externalReference r:id="rId21"/>
    <externalReference r:id="rId22"/>
    <externalReference r:id="rId23"/>
  </externalReferences>
  <definedNames>
    <definedName name="_r" localSheetId="2">#REF!</definedName>
    <definedName name="_r" localSheetId="13">#REF!</definedName>
    <definedName name="_r" localSheetId="10">#REF!</definedName>
    <definedName name="_r" localSheetId="6">#REF!</definedName>
    <definedName name="_r" localSheetId="17">#REF!</definedName>
    <definedName name="_r" localSheetId="16">#REF!</definedName>
    <definedName name="_r" localSheetId="18">#REF!</definedName>
    <definedName name="_r" localSheetId="11">#REF!</definedName>
    <definedName name="_r">#REF!</definedName>
    <definedName name="arcediano">'[1]Proyeccion Demanda con proyecto'!$C$29</definedName>
    <definedName name="_xlnm.Print_Area" localSheetId="0">PORTADA!$A$1:$K$48</definedName>
    <definedName name="n" localSheetId="2">#REF!</definedName>
    <definedName name="n" localSheetId="13">#REF!</definedName>
    <definedName name="n" localSheetId="10">#REF!</definedName>
    <definedName name="n" localSheetId="6">#REF!</definedName>
    <definedName name="n" localSheetId="17">#REF!</definedName>
    <definedName name="n" localSheetId="16">#REF!</definedName>
    <definedName name="n" localSheetId="18">#REF!</definedName>
    <definedName name="n" localSheetId="11">#REF!</definedName>
    <definedName name="n">#REF!</definedName>
    <definedName name="tasa" localSheetId="2">#REF!</definedName>
    <definedName name="tasa" localSheetId="13">#REF!</definedName>
    <definedName name="tasa" localSheetId="10">#REF!</definedName>
    <definedName name="tasa" localSheetId="6">#REF!</definedName>
    <definedName name="tasa" localSheetId="17">#REF!</definedName>
    <definedName name="tasa" localSheetId="16">#REF!</definedName>
    <definedName name="tasa" localSheetId="18">#REF!</definedName>
    <definedName name="tasa" localSheetId="11">#REF!</definedName>
    <definedName name="tasa">#REF!</definedName>
    <definedName name="tasa1">'[2]Proyeccion Demanda con proyecto'!$C$29</definedName>
    <definedName name="tasa2">'[2]Proyeccion Demanda con proyecto'!$C$29</definedName>
  </definedNames>
  <calcPr calcId="145621"/>
</workbook>
</file>

<file path=xl/calcChain.xml><?xml version="1.0" encoding="utf-8"?>
<calcChain xmlns="http://schemas.openxmlformats.org/spreadsheetml/2006/main">
  <c r="C4" i="2" l="1"/>
  <c r="G54" i="146" l="1"/>
  <c r="G52" i="146"/>
  <c r="G51" i="146"/>
  <c r="F48" i="146"/>
  <c r="G48" i="146" s="1"/>
  <c r="G46" i="146"/>
  <c r="F44" i="146"/>
  <c r="G44" i="146" s="1"/>
  <c r="G42" i="146"/>
  <c r="G41" i="146" s="1"/>
  <c r="F42" i="146"/>
  <c r="F40" i="146"/>
  <c r="G40" i="146" s="1"/>
  <c r="G39" i="146" s="1"/>
  <c r="F38" i="146"/>
  <c r="G38" i="146" s="1"/>
  <c r="G37" i="146" s="1"/>
  <c r="F36" i="146"/>
  <c r="G36" i="146" s="1"/>
  <c r="F35" i="146"/>
  <c r="G35" i="146" s="1"/>
  <c r="F34" i="146"/>
  <c r="G34" i="146" s="1"/>
  <c r="F28" i="146"/>
  <c r="G28" i="146" s="1"/>
  <c r="G24" i="146"/>
  <c r="G27" i="146" s="1"/>
  <c r="F24" i="146"/>
  <c r="F20" i="146"/>
  <c r="G20" i="146" s="1"/>
  <c r="G18" i="146"/>
  <c r="G16" i="146"/>
  <c r="G14" i="146"/>
  <c r="E12" i="146"/>
  <c r="G12" i="146" s="1"/>
  <c r="G30" i="146" l="1"/>
  <c r="G29" i="146"/>
  <c r="G31" i="146"/>
  <c r="G23" i="146"/>
  <c r="G22" i="146"/>
  <c r="G21" i="146"/>
  <c r="G33" i="146"/>
  <c r="G25" i="146"/>
  <c r="G26" i="146"/>
  <c r="G3" i="19" l="1"/>
  <c r="M4" i="19" l="1"/>
  <c r="M5" i="19"/>
  <c r="M6" i="19"/>
  <c r="M8" i="19"/>
  <c r="M9" i="19"/>
  <c r="M10" i="19"/>
  <c r="M11" i="19"/>
  <c r="M12" i="19"/>
  <c r="M13" i="19"/>
  <c r="M14" i="19"/>
  <c r="M15" i="19"/>
  <c r="M16" i="19"/>
  <c r="M17" i="19"/>
  <c r="M18" i="19"/>
  <c r="M19" i="19"/>
  <c r="M20" i="19"/>
  <c r="M21" i="19"/>
  <c r="M22" i="19"/>
  <c r="M23" i="19"/>
  <c r="M24" i="19"/>
  <c r="M25" i="19"/>
  <c r="M26" i="19"/>
  <c r="M27" i="19"/>
  <c r="M28" i="19"/>
  <c r="M29" i="19"/>
  <c r="M30" i="19"/>
  <c r="M31" i="19"/>
  <c r="M32" i="19"/>
  <c r="M3" i="19"/>
  <c r="K4" i="19"/>
  <c r="K5" i="19"/>
  <c r="K6" i="19"/>
  <c r="K7" i="19"/>
  <c r="K8" i="19"/>
  <c r="K9" i="19"/>
  <c r="K10" i="19"/>
  <c r="K11" i="19"/>
  <c r="K12" i="19"/>
  <c r="K13" i="19"/>
  <c r="K14" i="19"/>
  <c r="K15" i="19"/>
  <c r="K17" i="19"/>
  <c r="K18" i="19"/>
  <c r="K19" i="19"/>
  <c r="K20" i="19"/>
  <c r="K21" i="19"/>
  <c r="K22" i="19"/>
  <c r="K23" i="19"/>
  <c r="K24" i="19"/>
  <c r="K25" i="19"/>
  <c r="K27" i="19"/>
  <c r="K28" i="19"/>
  <c r="K29" i="19"/>
  <c r="K30" i="19"/>
  <c r="K31" i="19"/>
  <c r="K32" i="19"/>
  <c r="K3" i="19"/>
  <c r="M32" i="134" l="1"/>
  <c r="K32" i="134"/>
  <c r="M31" i="134"/>
  <c r="K31" i="134"/>
  <c r="M30" i="134"/>
  <c r="K30" i="134"/>
  <c r="M29" i="134"/>
  <c r="K29" i="134"/>
  <c r="M28" i="134"/>
  <c r="K28" i="134"/>
  <c r="M27" i="134"/>
  <c r="K27" i="134"/>
  <c r="M26" i="134"/>
  <c r="M25" i="134"/>
  <c r="K25" i="134"/>
  <c r="M24" i="134"/>
  <c r="K24" i="134"/>
  <c r="M23" i="134"/>
  <c r="K23" i="134"/>
  <c r="M22" i="134"/>
  <c r="K22" i="134"/>
  <c r="M21" i="134"/>
  <c r="K21" i="134"/>
  <c r="M20" i="134"/>
  <c r="K20" i="134"/>
  <c r="M19" i="134"/>
  <c r="K19" i="134"/>
  <c r="M18" i="134"/>
  <c r="K18" i="134"/>
  <c r="M17" i="134"/>
  <c r="K17" i="134"/>
  <c r="M16" i="134"/>
  <c r="M15" i="134"/>
  <c r="K15" i="134"/>
  <c r="M14" i="134"/>
  <c r="K14" i="134"/>
  <c r="M13" i="134"/>
  <c r="K13" i="134"/>
  <c r="M12" i="134"/>
  <c r="K12" i="134"/>
  <c r="M11" i="134"/>
  <c r="K11" i="134"/>
  <c r="M10" i="134"/>
  <c r="K10" i="134"/>
  <c r="M9" i="134"/>
  <c r="K9" i="134"/>
  <c r="M8" i="134"/>
  <c r="K8" i="134"/>
  <c r="K7" i="134"/>
  <c r="W6" i="134"/>
  <c r="M6" i="134"/>
  <c r="K6" i="134"/>
  <c r="J6" i="134"/>
  <c r="W5" i="134"/>
  <c r="M5" i="134"/>
  <c r="K5" i="134"/>
  <c r="J5" i="134"/>
  <c r="M4" i="134"/>
  <c r="W4" i="134" s="1"/>
  <c r="K4" i="134"/>
  <c r="J4" i="134"/>
  <c r="M3" i="134"/>
  <c r="W3" i="134" s="1"/>
  <c r="K3" i="134"/>
  <c r="J3" i="134"/>
  <c r="G3" i="134"/>
  <c r="D3" i="135" s="1"/>
  <c r="H27" i="8" l="1"/>
  <c r="H37" i="8"/>
  <c r="F1" i="26" l="1"/>
  <c r="O110" i="103" l="1"/>
  <c r="O109" i="103"/>
  <c r="O108" i="103"/>
  <c r="O107" i="103"/>
  <c r="O106" i="103"/>
  <c r="O105" i="103"/>
  <c r="O103" i="103"/>
  <c r="O102" i="103"/>
  <c r="O101" i="103"/>
  <c r="O100" i="103"/>
  <c r="O99" i="103"/>
  <c r="O98" i="103"/>
  <c r="O97" i="103"/>
  <c r="O96" i="103"/>
  <c r="O95" i="103"/>
  <c r="O93" i="103"/>
  <c r="O92" i="103"/>
  <c r="O91" i="103"/>
  <c r="O90" i="103"/>
  <c r="O89" i="103"/>
  <c r="O88" i="103"/>
  <c r="O87" i="103"/>
  <c r="O86" i="103"/>
  <c r="O85" i="103"/>
  <c r="M81" i="103"/>
  <c r="O81" i="103"/>
  <c r="O72" i="103"/>
  <c r="O71" i="103"/>
  <c r="O70" i="103"/>
  <c r="O69" i="103"/>
  <c r="O68" i="103"/>
  <c r="O67" i="103"/>
  <c r="O65" i="103"/>
  <c r="O64" i="103"/>
  <c r="O63" i="103"/>
  <c r="O62" i="103"/>
  <c r="O61" i="103"/>
  <c r="O60" i="103"/>
  <c r="O59" i="103"/>
  <c r="O58" i="103"/>
  <c r="O57" i="103"/>
  <c r="O55" i="103"/>
  <c r="O54" i="103"/>
  <c r="O53" i="103"/>
  <c r="O52" i="103"/>
  <c r="O51" i="103"/>
  <c r="O50" i="103"/>
  <c r="O49" i="103"/>
  <c r="O48" i="103"/>
  <c r="O47" i="103"/>
  <c r="O34" i="103"/>
  <c r="O33" i="103"/>
  <c r="O32" i="103"/>
  <c r="O31" i="103"/>
  <c r="O30" i="103"/>
  <c r="O29" i="103"/>
  <c r="O27" i="103"/>
  <c r="O26" i="103"/>
  <c r="O25" i="103"/>
  <c r="O24" i="103"/>
  <c r="O23" i="103"/>
  <c r="O22" i="103"/>
  <c r="O21" i="103"/>
  <c r="O20" i="103"/>
  <c r="O19" i="103"/>
  <c r="O17" i="103"/>
  <c r="O16" i="103"/>
  <c r="O15" i="103"/>
  <c r="O14" i="103"/>
  <c r="O13" i="103"/>
  <c r="O12" i="103"/>
  <c r="O11" i="103"/>
  <c r="O10" i="103"/>
  <c r="O9" i="103"/>
  <c r="E37" i="103"/>
  <c r="O84" i="103"/>
  <c r="M84" i="103"/>
  <c r="O83" i="103"/>
  <c r="M83" i="103"/>
  <c r="O82" i="103"/>
  <c r="M82" i="103"/>
  <c r="O46" i="103"/>
  <c r="M46" i="103"/>
  <c r="O45" i="103"/>
  <c r="M45" i="103"/>
  <c r="O44" i="103"/>
  <c r="M44" i="103"/>
  <c r="O43" i="103"/>
  <c r="M43" i="103"/>
  <c r="O8" i="103"/>
  <c r="M8" i="103"/>
  <c r="O7" i="103"/>
  <c r="M7" i="103"/>
  <c r="O6" i="103"/>
  <c r="M6" i="103"/>
  <c r="O5" i="103"/>
  <c r="M5" i="103"/>
  <c r="O14" i="17" l="1"/>
  <c r="O20" i="17" s="1"/>
  <c r="O13" i="17"/>
  <c r="O19" i="17" s="1"/>
  <c r="O12" i="17"/>
  <c r="O18" i="17" s="1"/>
  <c r="O11" i="17"/>
  <c r="O17" i="17" s="1"/>
  <c r="O10" i="17"/>
  <c r="I14" i="16"/>
  <c r="I20" i="16" s="1"/>
  <c r="I13" i="16"/>
  <c r="I19" i="16" s="1"/>
  <c r="I12" i="16"/>
  <c r="I18" i="16" s="1"/>
  <c r="I11" i="16"/>
  <c r="I17" i="16" s="1"/>
  <c r="I10" i="16"/>
  <c r="I16" i="16" s="1"/>
  <c r="H15" i="16"/>
  <c r="H9" i="16"/>
  <c r="H3" i="16"/>
  <c r="O16" i="17" l="1"/>
  <c r="J3" i="19" l="1"/>
  <c r="J4" i="19"/>
  <c r="J5" i="19"/>
  <c r="J6" i="19"/>
  <c r="E6" i="4" l="1"/>
  <c r="D8" i="9"/>
  <c r="J8" i="9" s="1"/>
  <c r="Q19" i="9"/>
  <c r="O19" i="9" s="1"/>
  <c r="C3" i="99"/>
  <c r="I4" i="99"/>
  <c r="G14" i="99" s="1"/>
  <c r="J4" i="99"/>
  <c r="G15" i="99" s="1"/>
  <c r="I5" i="99"/>
  <c r="G16" i="99" s="1"/>
  <c r="J5" i="99"/>
  <c r="G17" i="99" s="1"/>
  <c r="I6" i="99"/>
  <c r="G18" i="99" s="1"/>
  <c r="J6" i="99"/>
  <c r="G19" i="99" s="1"/>
  <c r="I8" i="99"/>
  <c r="G20" i="99" s="1"/>
  <c r="J8" i="99"/>
  <c r="G21" i="99" s="1"/>
  <c r="I9" i="99"/>
  <c r="G22" i="99" s="1"/>
  <c r="J9" i="99"/>
  <c r="G23" i="99" s="1"/>
  <c r="F34" i="5"/>
  <c r="E40" i="5"/>
  <c r="E39" i="5"/>
  <c r="E34" i="26"/>
  <c r="F35" i="26"/>
  <c r="F34" i="26" s="1"/>
  <c r="W3" i="19"/>
  <c r="E32" i="5"/>
  <c r="E31" i="5"/>
  <c r="M7" i="10"/>
  <c r="J31" i="31"/>
  <c r="K31" i="31" s="1"/>
  <c r="J30" i="31"/>
  <c r="K30" i="31" s="1"/>
  <c r="J29" i="31"/>
  <c r="K29" i="31" s="1"/>
  <c r="J28" i="31"/>
  <c r="K28" i="31" s="1"/>
  <c r="J27" i="31"/>
  <c r="K27" i="31" s="1"/>
  <c r="J26" i="31"/>
  <c r="K26" i="31" s="1"/>
  <c r="J25" i="31"/>
  <c r="K25" i="31" s="1"/>
  <c r="J24" i="31"/>
  <c r="K24" i="31" s="1"/>
  <c r="J23" i="31"/>
  <c r="K23" i="31" s="1"/>
  <c r="J22" i="31"/>
  <c r="K22" i="31" s="1"/>
  <c r="J21" i="31"/>
  <c r="K21" i="31" s="1"/>
  <c r="J20" i="31"/>
  <c r="K20" i="31" s="1"/>
  <c r="J19" i="31"/>
  <c r="K19" i="31" s="1"/>
  <c r="J18" i="31"/>
  <c r="K18" i="31" s="1"/>
  <c r="J17" i="31"/>
  <c r="K17" i="31" s="1"/>
  <c r="J16" i="31"/>
  <c r="K16" i="31" s="1"/>
  <c r="J15" i="31"/>
  <c r="K15" i="31" s="1"/>
  <c r="J14" i="31"/>
  <c r="K14" i="31" s="1"/>
  <c r="J13" i="31"/>
  <c r="K13" i="31" s="1"/>
  <c r="J12" i="31"/>
  <c r="K12" i="31" s="1"/>
  <c r="J11" i="31"/>
  <c r="K11" i="31" s="1"/>
  <c r="J10" i="31"/>
  <c r="K10" i="31" s="1"/>
  <c r="J9" i="31"/>
  <c r="K9" i="31" s="1"/>
  <c r="C5" i="15"/>
  <c r="W6" i="19"/>
  <c r="W5" i="19"/>
  <c r="W4" i="19"/>
  <c r="G32" i="13"/>
  <c r="G31" i="13"/>
  <c r="G30" i="13"/>
  <c r="G29" i="13"/>
  <c r="G28" i="13"/>
  <c r="G27" i="13"/>
  <c r="I27" i="19" s="1"/>
  <c r="G26" i="13"/>
  <c r="G25" i="13"/>
  <c r="G24" i="13"/>
  <c r="I24" i="19" s="1"/>
  <c r="G23" i="13"/>
  <c r="I23" i="19" s="1"/>
  <c r="G22" i="13"/>
  <c r="I22" i="19" s="1"/>
  <c r="G21" i="13"/>
  <c r="I21" i="19" s="1"/>
  <c r="G20" i="13"/>
  <c r="G19" i="13"/>
  <c r="G18" i="13"/>
  <c r="G17" i="13"/>
  <c r="G16" i="13"/>
  <c r="G15" i="13"/>
  <c r="G14" i="13"/>
  <c r="G13" i="13"/>
  <c r="G12" i="13"/>
  <c r="G11" i="13"/>
  <c r="I11" i="19" s="1"/>
  <c r="G10" i="13"/>
  <c r="G9" i="13"/>
  <c r="I9" i="19" s="1"/>
  <c r="G8" i="13"/>
  <c r="I8" i="19" s="1"/>
  <c r="G7" i="13"/>
  <c r="N6" i="10"/>
  <c r="N5" i="10"/>
  <c r="N4" i="10"/>
  <c r="N3" i="10"/>
  <c r="D4" i="5"/>
  <c r="D3" i="5"/>
  <c r="F33" i="26"/>
  <c r="F31" i="26"/>
  <c r="F29" i="26"/>
  <c r="E26" i="26"/>
  <c r="F26" i="26" s="1"/>
  <c r="F28" i="26"/>
  <c r="F27" i="26"/>
  <c r="J7" i="9"/>
  <c r="L4" i="9"/>
  <c r="K4" i="9"/>
  <c r="I6" i="9"/>
  <c r="I8" i="9"/>
  <c r="I10" i="9"/>
  <c r="I12" i="9"/>
  <c r="I14" i="9"/>
  <c r="I16" i="9"/>
  <c r="I18" i="9"/>
  <c r="I20" i="9"/>
  <c r="I22" i="9"/>
  <c r="I24" i="9"/>
  <c r="I26" i="9"/>
  <c r="I28" i="9"/>
  <c r="I30" i="9"/>
  <c r="I32" i="9"/>
  <c r="J4" i="9"/>
  <c r="J6" i="9"/>
  <c r="E30" i="26"/>
  <c r="I5" i="9"/>
  <c r="I9" i="9"/>
  <c r="I11" i="9"/>
  <c r="I13" i="9"/>
  <c r="I15" i="9"/>
  <c r="I17" i="9"/>
  <c r="I19" i="9"/>
  <c r="I21" i="9"/>
  <c r="I23" i="9"/>
  <c r="I25" i="9"/>
  <c r="I27" i="9"/>
  <c r="I29" i="9"/>
  <c r="I31" i="9"/>
  <c r="I33" i="9"/>
  <c r="E32" i="26"/>
  <c r="J5" i="9"/>
  <c r="K5" i="9"/>
  <c r="K6" i="9"/>
  <c r="K7" i="9"/>
  <c r="K8" i="9"/>
  <c r="K9" i="9"/>
  <c r="K10" i="9"/>
  <c r="K11" i="9"/>
  <c r="K12" i="9"/>
  <c r="K13" i="9"/>
  <c r="K14" i="9"/>
  <c r="K15" i="9"/>
  <c r="K16" i="9"/>
  <c r="K17" i="9"/>
  <c r="K18" i="9"/>
  <c r="K19" i="9"/>
  <c r="K20" i="9"/>
  <c r="K21" i="9"/>
  <c r="K22" i="9"/>
  <c r="K23" i="9"/>
  <c r="K24" i="9"/>
  <c r="K25" i="9"/>
  <c r="K26" i="9"/>
  <c r="K27" i="9"/>
  <c r="K28" i="9"/>
  <c r="K29" i="9"/>
  <c r="K30" i="9"/>
  <c r="K31" i="9"/>
  <c r="K32" i="9"/>
  <c r="K33" i="9"/>
  <c r="L5" i="9"/>
  <c r="L6" i="9"/>
  <c r="C18" i="2"/>
  <c r="D4" i="8"/>
  <c r="I4" i="9"/>
  <c r="F26" i="5"/>
  <c r="J8" i="31"/>
  <c r="K8" i="31" s="1"/>
  <c r="F10" i="26"/>
  <c r="F17" i="26"/>
  <c r="F40" i="5" s="1"/>
  <c r="F42" i="26"/>
  <c r="F13" i="26"/>
  <c r="F30" i="26"/>
  <c r="M17" i="10"/>
  <c r="M16" i="10"/>
  <c r="M23" i="10"/>
  <c r="M11" i="10"/>
  <c r="M19" i="10"/>
  <c r="M27" i="10"/>
  <c r="M8" i="10"/>
  <c r="M24" i="10"/>
  <c r="M22" i="10"/>
  <c r="M13" i="10"/>
  <c r="M21" i="10"/>
  <c r="M29" i="10"/>
  <c r="M12" i="10"/>
  <c r="M28" i="10"/>
  <c r="M10" i="10"/>
  <c r="M26" i="10"/>
  <c r="M30" i="10"/>
  <c r="M18" i="10"/>
  <c r="M32" i="10"/>
  <c r="M15" i="10"/>
  <c r="M31" i="10"/>
  <c r="M14" i="10"/>
  <c r="M20" i="10"/>
  <c r="M25" i="10"/>
  <c r="M9" i="10"/>
  <c r="H6" i="134" l="1"/>
  <c r="H6" i="19"/>
  <c r="H7" i="19"/>
  <c r="F7" i="31" s="1"/>
  <c r="G7" i="31" s="1"/>
  <c r="H7" i="134"/>
  <c r="H5" i="134"/>
  <c r="H5" i="19"/>
  <c r="H3" i="134"/>
  <c r="H3" i="19"/>
  <c r="G40" i="5"/>
  <c r="H4" i="134"/>
  <c r="H4" i="19"/>
  <c r="I7" i="134"/>
  <c r="I7" i="19"/>
  <c r="I31" i="134"/>
  <c r="I31" i="19"/>
  <c r="I32" i="134"/>
  <c r="I32" i="19"/>
  <c r="I10" i="134"/>
  <c r="I10" i="19"/>
  <c r="I14" i="134"/>
  <c r="I14" i="19"/>
  <c r="I18" i="134"/>
  <c r="I18" i="19"/>
  <c r="I26" i="134"/>
  <c r="I26" i="19"/>
  <c r="I30" i="134"/>
  <c r="I30" i="19"/>
  <c r="I15" i="134"/>
  <c r="I15" i="19"/>
  <c r="I19" i="134"/>
  <c r="I19" i="19"/>
  <c r="I12" i="134"/>
  <c r="I12" i="19"/>
  <c r="I16" i="134"/>
  <c r="I16" i="19"/>
  <c r="I20" i="134"/>
  <c r="I20" i="19"/>
  <c r="I28" i="134"/>
  <c r="I28" i="19"/>
  <c r="I13" i="134"/>
  <c r="I13" i="19"/>
  <c r="I17" i="134"/>
  <c r="I17" i="19"/>
  <c r="I25" i="134"/>
  <c r="I25" i="19"/>
  <c r="I29" i="134"/>
  <c r="I29" i="19"/>
  <c r="I9" i="134"/>
  <c r="I21" i="134"/>
  <c r="I22" i="134"/>
  <c r="I8" i="134"/>
  <c r="I24" i="134"/>
  <c r="I11" i="134"/>
  <c r="I23" i="134"/>
  <c r="I27" i="134"/>
  <c r="C7" i="15"/>
  <c r="F7" i="15" s="1"/>
  <c r="D18" i="2"/>
  <c r="F39" i="5"/>
  <c r="G39" i="5" s="1"/>
  <c r="D27" i="2"/>
  <c r="F9" i="26"/>
  <c r="F40" i="26"/>
  <c r="F39" i="26"/>
  <c r="D32" i="2"/>
  <c r="P19" i="9"/>
  <c r="D19" i="9" s="1"/>
  <c r="J19" i="9" s="1"/>
  <c r="C19" i="2"/>
  <c r="C28" i="2"/>
  <c r="Q20" i="9"/>
  <c r="O20" i="9" s="1"/>
  <c r="Q9" i="9"/>
  <c r="O9" i="9" s="1"/>
  <c r="P9" i="9" s="1"/>
  <c r="D9" i="9" s="1"/>
  <c r="J9" i="9" s="1"/>
  <c r="D7" i="2"/>
  <c r="Q29" i="9"/>
  <c r="O29" i="9" s="1"/>
  <c r="C8" i="2"/>
  <c r="D17" i="2"/>
  <c r="C7" i="9"/>
  <c r="N3" i="17"/>
  <c r="N15" i="17"/>
  <c r="N9" i="17"/>
  <c r="D28" i="5"/>
  <c r="F28" i="5" s="1"/>
  <c r="F14" i="10" s="1"/>
  <c r="F16" i="26"/>
  <c r="F32" i="26"/>
  <c r="F42" i="5" s="1"/>
  <c r="G42" i="5" s="1"/>
  <c r="F21" i="26"/>
  <c r="F12" i="26"/>
  <c r="D32" i="5"/>
  <c r="F32" i="5" s="1"/>
  <c r="J16" i="10" s="1"/>
  <c r="F38" i="5"/>
  <c r="G38" i="5" s="1"/>
  <c r="F15" i="26"/>
  <c r="F14" i="26"/>
  <c r="F11" i="26"/>
  <c r="F5" i="26"/>
  <c r="F20" i="26"/>
  <c r="F18" i="26"/>
  <c r="F19" i="26"/>
  <c r="D31" i="5"/>
  <c r="F31" i="5" s="1"/>
  <c r="E25" i="5"/>
  <c r="F25" i="5" s="1"/>
  <c r="D13" i="5"/>
  <c r="D20" i="5"/>
  <c r="F12" i="5"/>
  <c r="D14" i="5"/>
  <c r="F14" i="5" s="1"/>
  <c r="M7" i="19" l="1"/>
  <c r="M7" i="134"/>
  <c r="M36" i="134" s="1"/>
  <c r="H8" i="134"/>
  <c r="H8" i="19"/>
  <c r="F8" i="31" s="1"/>
  <c r="G8" i="31" s="1"/>
  <c r="F23" i="10"/>
  <c r="F31" i="10"/>
  <c r="H18" i="19"/>
  <c r="F18" i="31" s="1"/>
  <c r="G18" i="31" s="1"/>
  <c r="H18" i="134"/>
  <c r="F16" i="10"/>
  <c r="F30" i="10"/>
  <c r="C3" i="134"/>
  <c r="N32" i="134" s="1"/>
  <c r="N36" i="134" s="1"/>
  <c r="F9" i="10"/>
  <c r="F24" i="10"/>
  <c r="F19" i="10"/>
  <c r="J21" i="10"/>
  <c r="J23" i="10"/>
  <c r="J11" i="10"/>
  <c r="J30" i="10"/>
  <c r="J28" i="10"/>
  <c r="J20" i="10"/>
  <c r="J26" i="10"/>
  <c r="J7" i="10"/>
  <c r="J22" i="10"/>
  <c r="J14" i="10"/>
  <c r="J8" i="10"/>
  <c r="J12" i="10"/>
  <c r="J17" i="10"/>
  <c r="J15" i="10"/>
  <c r="J31" i="10"/>
  <c r="J29" i="10"/>
  <c r="J27" i="10"/>
  <c r="J32" i="10"/>
  <c r="J18" i="10"/>
  <c r="J24" i="10"/>
  <c r="J10" i="10"/>
  <c r="J9" i="10"/>
  <c r="J19" i="10"/>
  <c r="J25" i="10"/>
  <c r="J13" i="10"/>
  <c r="F37" i="5"/>
  <c r="G37" i="5" s="1"/>
  <c r="D29" i="5"/>
  <c r="F29" i="5" s="1"/>
  <c r="G23" i="10" s="1"/>
  <c r="U19" i="16"/>
  <c r="D33" i="5"/>
  <c r="F33" i="5" s="1"/>
  <c r="K14" i="10" s="1"/>
  <c r="F15" i="10"/>
  <c r="F32" i="10"/>
  <c r="F8" i="10"/>
  <c r="F21" i="10"/>
  <c r="F18" i="10"/>
  <c r="F26" i="10"/>
  <c r="F28" i="10"/>
  <c r="F22" i="10"/>
  <c r="F7" i="10"/>
  <c r="F11" i="10"/>
  <c r="F25" i="10"/>
  <c r="F17" i="10"/>
  <c r="F20" i="10"/>
  <c r="F29" i="10"/>
  <c r="F13" i="10"/>
  <c r="F12" i="10"/>
  <c r="F10" i="10"/>
  <c r="F27" i="10"/>
  <c r="F24" i="26"/>
  <c r="D30" i="5"/>
  <c r="F30" i="5" s="1"/>
  <c r="H8" i="10" s="1"/>
  <c r="C20" i="2"/>
  <c r="C21" i="2" s="1"/>
  <c r="C22" i="2" s="1"/>
  <c r="D19" i="2"/>
  <c r="U20" i="16" s="1"/>
  <c r="AK20" i="16" s="1"/>
  <c r="BA20" i="17" s="1"/>
  <c r="C29" i="2"/>
  <c r="D3" i="2"/>
  <c r="U4" i="16" s="1"/>
  <c r="U8" i="16"/>
  <c r="AK8" i="16" s="1"/>
  <c r="BA8" i="17" s="1"/>
  <c r="C3" i="19"/>
  <c r="U28" i="16"/>
  <c r="U18" i="16"/>
  <c r="AK18" i="16" s="1"/>
  <c r="BA18" i="17" s="1"/>
  <c r="U33" i="16"/>
  <c r="P29" i="9"/>
  <c r="D29" i="9" s="1"/>
  <c r="J29" i="9" s="1"/>
  <c r="Q10" i="9"/>
  <c r="O10" i="9" s="1"/>
  <c r="D28" i="2"/>
  <c r="D29" i="2"/>
  <c r="D4" i="2"/>
  <c r="Q30" i="9"/>
  <c r="O30" i="9" s="1"/>
  <c r="Q21" i="9"/>
  <c r="O21" i="9" s="1"/>
  <c r="P20" i="9"/>
  <c r="D20" i="9" s="1"/>
  <c r="J20" i="9" s="1"/>
  <c r="J7" i="31"/>
  <c r="M36" i="19"/>
  <c r="E11" i="5"/>
  <c r="F11" i="5" s="1"/>
  <c r="I7" i="9"/>
  <c r="F8" i="9"/>
  <c r="F9" i="9"/>
  <c r="F7" i="9"/>
  <c r="L7" i="9" s="1"/>
  <c r="D8" i="2"/>
  <c r="C9" i="2"/>
  <c r="F23" i="26"/>
  <c r="F41" i="5"/>
  <c r="G41" i="5" s="1"/>
  <c r="L16" i="10" s="1"/>
  <c r="K16" i="19" s="1"/>
  <c r="D27" i="5"/>
  <c r="F27" i="5" s="1"/>
  <c r="F22" i="26"/>
  <c r="F7" i="26"/>
  <c r="I28" i="10"/>
  <c r="I25" i="10"/>
  <c r="I27" i="10"/>
  <c r="I30" i="10"/>
  <c r="I32" i="10"/>
  <c r="I13" i="10"/>
  <c r="I14" i="10"/>
  <c r="I15" i="10"/>
  <c r="I24" i="10"/>
  <c r="I22" i="10"/>
  <c r="I19" i="10"/>
  <c r="I26" i="10"/>
  <c r="I10" i="10"/>
  <c r="I12" i="10"/>
  <c r="I20" i="10"/>
  <c r="I7" i="10"/>
  <c r="I11" i="10"/>
  <c r="I18" i="10"/>
  <c r="I23" i="10"/>
  <c r="I29" i="10"/>
  <c r="I21" i="10"/>
  <c r="I17" i="10"/>
  <c r="I8" i="10"/>
  <c r="I9" i="10"/>
  <c r="I31" i="10"/>
  <c r="I16" i="10"/>
  <c r="D21" i="5"/>
  <c r="F20" i="5"/>
  <c r="F37" i="26"/>
  <c r="D15" i="5"/>
  <c r="F13" i="5"/>
  <c r="D16" i="5"/>
  <c r="H19" i="19" l="1"/>
  <c r="F19" i="31" s="1"/>
  <c r="G19" i="31" s="1"/>
  <c r="H19" i="134"/>
  <c r="K21" i="10"/>
  <c r="N32" i="19"/>
  <c r="H28" i="19"/>
  <c r="F28" i="31" s="1"/>
  <c r="G28" i="31" s="1"/>
  <c r="H28" i="134"/>
  <c r="G17" i="10"/>
  <c r="K32" i="10"/>
  <c r="H19" i="10"/>
  <c r="K16" i="134"/>
  <c r="O28" i="16"/>
  <c r="AE28" i="16" s="1"/>
  <c r="H25" i="10"/>
  <c r="H30" i="10"/>
  <c r="H20" i="10"/>
  <c r="H26" i="10"/>
  <c r="H29" i="10"/>
  <c r="K24" i="10"/>
  <c r="K20" i="10"/>
  <c r="K18" i="10"/>
  <c r="K19" i="10"/>
  <c r="H18" i="10"/>
  <c r="H23" i="10"/>
  <c r="H31" i="10"/>
  <c r="H11" i="10"/>
  <c r="H17" i="10"/>
  <c r="H15" i="10"/>
  <c r="G27" i="10"/>
  <c r="H9" i="10"/>
  <c r="H32" i="10"/>
  <c r="H27" i="10"/>
  <c r="G24" i="10"/>
  <c r="H21" i="10"/>
  <c r="H7" i="10"/>
  <c r="H13" i="10"/>
  <c r="H22" i="10"/>
  <c r="H12" i="10"/>
  <c r="H24" i="10"/>
  <c r="H14" i="10"/>
  <c r="H16" i="10"/>
  <c r="H28" i="10"/>
  <c r="G18" i="10"/>
  <c r="H10" i="10"/>
  <c r="G32" i="10"/>
  <c r="G10" i="10"/>
  <c r="G9" i="10"/>
  <c r="G26" i="10"/>
  <c r="G25" i="10"/>
  <c r="G12" i="10"/>
  <c r="G7" i="10"/>
  <c r="G11" i="10"/>
  <c r="G16" i="10"/>
  <c r="G13" i="10"/>
  <c r="G29" i="10"/>
  <c r="G28" i="10"/>
  <c r="G22" i="10"/>
  <c r="G30" i="10"/>
  <c r="G14" i="10"/>
  <c r="G20" i="10"/>
  <c r="G8" i="10"/>
  <c r="G21" i="10"/>
  <c r="G31" i="10"/>
  <c r="G19" i="10"/>
  <c r="G15" i="10"/>
  <c r="F95" i="103"/>
  <c r="D21" i="2"/>
  <c r="D20" i="2"/>
  <c r="AK19" i="16"/>
  <c r="BA19" i="17" s="1"/>
  <c r="F96" i="103"/>
  <c r="K27" i="10"/>
  <c r="K29" i="10"/>
  <c r="K28" i="10"/>
  <c r="K12" i="10"/>
  <c r="K17" i="10"/>
  <c r="K8" i="10"/>
  <c r="K31" i="10"/>
  <c r="K23" i="10"/>
  <c r="K26" i="10"/>
  <c r="K9" i="10"/>
  <c r="K16" i="10"/>
  <c r="K11" i="10"/>
  <c r="K25" i="10"/>
  <c r="K30" i="10"/>
  <c r="K22" i="10"/>
  <c r="K15" i="10"/>
  <c r="K10" i="10"/>
  <c r="K7" i="10"/>
  <c r="K13" i="10"/>
  <c r="AD33" i="16"/>
  <c r="E34" i="103"/>
  <c r="AD8" i="16"/>
  <c r="E9" i="103"/>
  <c r="AK4" i="16"/>
  <c r="BA4" i="17" s="1"/>
  <c r="D22" i="2"/>
  <c r="U23" i="16" s="1"/>
  <c r="AK23" i="16" s="1"/>
  <c r="BA23" i="17" s="1"/>
  <c r="C30" i="2"/>
  <c r="F85" i="103"/>
  <c r="U9" i="16"/>
  <c r="AK9" i="16" s="1"/>
  <c r="BA9" i="17" s="1"/>
  <c r="U5" i="16"/>
  <c r="AK5" i="16" s="1"/>
  <c r="BA5" i="17" s="1"/>
  <c r="F97" i="103"/>
  <c r="U30" i="16"/>
  <c r="AK30" i="16" s="1"/>
  <c r="BA30" i="17" s="1"/>
  <c r="U29" i="16"/>
  <c r="AK29" i="16" s="1"/>
  <c r="BA29" i="17" s="1"/>
  <c r="AK33" i="16"/>
  <c r="BA33" i="17" s="1"/>
  <c r="F110" i="103"/>
  <c r="AK28" i="16"/>
  <c r="BA28" i="17" s="1"/>
  <c r="F105" i="103"/>
  <c r="AG18" i="16"/>
  <c r="E57" i="103"/>
  <c r="AG28" i="16"/>
  <c r="E67" i="103"/>
  <c r="K7" i="31"/>
  <c r="P30" i="9"/>
  <c r="D30" i="9" s="1"/>
  <c r="J30" i="9" s="1"/>
  <c r="P10" i="9"/>
  <c r="D10" i="9" s="1"/>
  <c r="Q11" i="9"/>
  <c r="O11" i="9" s="1"/>
  <c r="O94" i="103"/>
  <c r="O56" i="103"/>
  <c r="O18" i="103"/>
  <c r="V18" i="16"/>
  <c r="Q31" i="9"/>
  <c r="O31" i="9" s="1"/>
  <c r="C23" i="2"/>
  <c r="P21" i="9"/>
  <c r="D21" i="9" s="1"/>
  <c r="J21" i="9" s="1"/>
  <c r="Q22" i="9"/>
  <c r="O22" i="9" s="1"/>
  <c r="C8" i="10"/>
  <c r="L9" i="9"/>
  <c r="D9" i="2"/>
  <c r="C10" i="2"/>
  <c r="L8" i="9"/>
  <c r="C7" i="10"/>
  <c r="L26" i="10"/>
  <c r="K26" i="19" s="1"/>
  <c r="E7" i="10"/>
  <c r="E32" i="10"/>
  <c r="E20" i="10"/>
  <c r="E25" i="10"/>
  <c r="E11" i="10"/>
  <c r="E13" i="10"/>
  <c r="E16" i="10"/>
  <c r="E31" i="10"/>
  <c r="E21" i="10"/>
  <c r="E27" i="10"/>
  <c r="E12" i="10"/>
  <c r="E9" i="10"/>
  <c r="E18" i="10"/>
  <c r="E30" i="10"/>
  <c r="E22" i="10"/>
  <c r="E29" i="10"/>
  <c r="E26" i="10"/>
  <c r="E19" i="10"/>
  <c r="E17" i="10"/>
  <c r="E14" i="10"/>
  <c r="E8" i="10"/>
  <c r="E23" i="10"/>
  <c r="E15" i="10"/>
  <c r="E10" i="10"/>
  <c r="E24" i="10"/>
  <c r="E28" i="10"/>
  <c r="F21" i="5"/>
  <c r="D22" i="5"/>
  <c r="F16" i="5"/>
  <c r="D23" i="5"/>
  <c r="F23" i="5" s="1"/>
  <c r="D18" i="5"/>
  <c r="D17" i="5"/>
  <c r="F17" i="5" s="1"/>
  <c r="F15" i="5"/>
  <c r="G6" i="19" l="1"/>
  <c r="G6" i="134"/>
  <c r="D6" i="135" s="1"/>
  <c r="G5" i="19"/>
  <c r="D5" i="31" s="1"/>
  <c r="G5" i="134"/>
  <c r="D5" i="135" s="1"/>
  <c r="J32" i="31"/>
  <c r="K32" i="31" s="1"/>
  <c r="R5" i="31" s="1"/>
  <c r="R6" i="31" s="1"/>
  <c r="L23" i="31" s="1"/>
  <c r="N36" i="19"/>
  <c r="G4" i="19"/>
  <c r="G4" i="134"/>
  <c r="H29" i="19"/>
  <c r="F29" i="31" s="1"/>
  <c r="G29" i="31" s="1"/>
  <c r="H29" i="134"/>
  <c r="H20" i="19"/>
  <c r="F20" i="31" s="1"/>
  <c r="G20" i="31" s="1"/>
  <c r="H20" i="134"/>
  <c r="V8" i="16"/>
  <c r="V33" i="16"/>
  <c r="W33" i="16" s="1"/>
  <c r="F29" i="103"/>
  <c r="T28" i="17"/>
  <c r="AI28" i="17" s="1"/>
  <c r="AT28" i="17" s="1"/>
  <c r="K26" i="134"/>
  <c r="K36" i="134" s="1"/>
  <c r="AD4" i="16"/>
  <c r="P11" i="9"/>
  <c r="D11" i="9" s="1"/>
  <c r="F11" i="9" s="1"/>
  <c r="U22" i="16"/>
  <c r="U21" i="16"/>
  <c r="AD18" i="16"/>
  <c r="E19" i="103"/>
  <c r="AD28" i="16"/>
  <c r="E29" i="103"/>
  <c r="AD9" i="16"/>
  <c r="E10" i="103"/>
  <c r="F106" i="103"/>
  <c r="F107" i="103"/>
  <c r="F100" i="103"/>
  <c r="D23" i="2"/>
  <c r="U24" i="16" s="1"/>
  <c r="D30" i="2"/>
  <c r="C31" i="2"/>
  <c r="D5" i="2"/>
  <c r="U6" i="16" s="1"/>
  <c r="K36" i="19"/>
  <c r="F86" i="103"/>
  <c r="U10" i="16"/>
  <c r="AK10" i="16" s="1"/>
  <c r="BA10" i="17" s="1"/>
  <c r="AG8" i="16"/>
  <c r="E47" i="103"/>
  <c r="Z18" i="16"/>
  <c r="D18" i="98" s="1"/>
  <c r="AJ18" i="16"/>
  <c r="AY18" i="17" s="1"/>
  <c r="E95" i="103"/>
  <c r="AG33" i="16"/>
  <c r="E72" i="103"/>
  <c r="AJ8" i="16"/>
  <c r="AY8" i="17" s="1"/>
  <c r="E85" i="103"/>
  <c r="AJ28" i="16"/>
  <c r="AY28" i="17" s="1"/>
  <c r="E105" i="103"/>
  <c r="AJ33" i="16"/>
  <c r="AY33" i="17" s="1"/>
  <c r="E110" i="103"/>
  <c r="AG19" i="16"/>
  <c r="E58" i="103"/>
  <c r="AL18" i="16"/>
  <c r="G95" i="103"/>
  <c r="Q32" i="9"/>
  <c r="J10" i="9"/>
  <c r="F10" i="9"/>
  <c r="Q12" i="9"/>
  <c r="O12" i="9" s="1"/>
  <c r="P12" i="9" s="1"/>
  <c r="D12" i="9" s="1"/>
  <c r="C24" i="2"/>
  <c r="M86" i="103"/>
  <c r="M48" i="103"/>
  <c r="M10" i="103"/>
  <c r="M85" i="103"/>
  <c r="M47" i="103"/>
  <c r="M9" i="103"/>
  <c r="O28" i="103"/>
  <c r="O38" i="103" s="1"/>
  <c r="O104" i="103"/>
  <c r="O114" i="103" s="1"/>
  <c r="O66" i="103"/>
  <c r="O76" i="103" s="1"/>
  <c r="L82" i="103"/>
  <c r="L44" i="103"/>
  <c r="L6" i="103"/>
  <c r="L7" i="103"/>
  <c r="L83" i="103"/>
  <c r="L45" i="103"/>
  <c r="L8" i="103"/>
  <c r="L84" i="103"/>
  <c r="L46" i="103"/>
  <c r="L81" i="103"/>
  <c r="L43" i="103"/>
  <c r="L5" i="103"/>
  <c r="Z28" i="16"/>
  <c r="P28" i="16"/>
  <c r="W18" i="16"/>
  <c r="Z8" i="16"/>
  <c r="Z33" i="16"/>
  <c r="P22" i="9"/>
  <c r="D22" i="9" s="1"/>
  <c r="J22" i="9" s="1"/>
  <c r="Q23" i="9"/>
  <c r="O23" i="9" s="1"/>
  <c r="AG4" i="16"/>
  <c r="D10" i="2"/>
  <c r="C11" i="2"/>
  <c r="D19" i="5"/>
  <c r="F19" i="5" s="1"/>
  <c r="F18" i="5"/>
  <c r="F22" i="5"/>
  <c r="D24" i="5"/>
  <c r="F24" i="5" s="1"/>
  <c r="R28" i="16"/>
  <c r="J11" i="9" l="1"/>
  <c r="O32" i="9"/>
  <c r="P33" i="9" s="1"/>
  <c r="D33" i="9" s="1"/>
  <c r="J33" i="9" s="1"/>
  <c r="F12" i="9"/>
  <c r="L12" i="9" s="1"/>
  <c r="D4" i="135"/>
  <c r="G36" i="134"/>
  <c r="H9" i="19"/>
  <c r="F9" i="31" s="1"/>
  <c r="G9" i="31" s="1"/>
  <c r="H9" i="134"/>
  <c r="H10" i="19"/>
  <c r="F10" i="31" s="1"/>
  <c r="G10" i="31" s="1"/>
  <c r="H10" i="134"/>
  <c r="H21" i="19"/>
  <c r="F21" i="31" s="1"/>
  <c r="G21" i="31" s="1"/>
  <c r="H21" i="134"/>
  <c r="AL33" i="16"/>
  <c r="G110" i="103"/>
  <c r="O4" i="16"/>
  <c r="AE4" i="16" s="1"/>
  <c r="W28" i="17"/>
  <c r="AL28" i="17" s="1"/>
  <c r="D30" i="10"/>
  <c r="D23" i="10"/>
  <c r="AM33" i="16"/>
  <c r="L20" i="31"/>
  <c r="L29" i="31"/>
  <c r="L11" i="31"/>
  <c r="L28" i="31"/>
  <c r="L16" i="31"/>
  <c r="D6" i="8"/>
  <c r="AK24" i="16"/>
  <c r="BA24" i="17" s="1"/>
  <c r="F101" i="103"/>
  <c r="L31" i="31"/>
  <c r="L15" i="31"/>
  <c r="L9" i="31"/>
  <c r="L10" i="31"/>
  <c r="L18" i="31"/>
  <c r="L17" i="31"/>
  <c r="AK22" i="16"/>
  <c r="BA22" i="17" s="1"/>
  <c r="F99" i="103"/>
  <c r="L12" i="31"/>
  <c r="L27" i="31"/>
  <c r="L26" i="31"/>
  <c r="L32" i="31"/>
  <c r="L14" i="31"/>
  <c r="AK21" i="16"/>
  <c r="BA21" i="17" s="1"/>
  <c r="F98" i="103"/>
  <c r="L30" i="31"/>
  <c r="L7" i="31"/>
  <c r="L19" i="31"/>
  <c r="L24" i="31"/>
  <c r="L22" i="31"/>
  <c r="L13" i="31"/>
  <c r="L25" i="31"/>
  <c r="L21" i="31"/>
  <c r="L8" i="31"/>
  <c r="AD10" i="16"/>
  <c r="E11" i="103"/>
  <c r="AD5" i="16"/>
  <c r="AD19" i="16"/>
  <c r="E20" i="103"/>
  <c r="AD30" i="16"/>
  <c r="E31" i="103"/>
  <c r="AD29" i="16"/>
  <c r="E30" i="103"/>
  <c r="AD20" i="16"/>
  <c r="E21" i="103"/>
  <c r="AK6" i="16"/>
  <c r="BA6" i="17" s="1"/>
  <c r="F87" i="103"/>
  <c r="C25" i="2"/>
  <c r="D25" i="2" s="1"/>
  <c r="D24" i="2"/>
  <c r="U25" i="16" s="1"/>
  <c r="AK25" i="16" s="1"/>
  <c r="BA25" i="17" s="1"/>
  <c r="D31" i="2"/>
  <c r="U31" i="16"/>
  <c r="D6" i="2"/>
  <c r="AM18" i="16"/>
  <c r="U11" i="16"/>
  <c r="AK11" i="16" s="1"/>
  <c r="BA11" i="17" s="1"/>
  <c r="AJ9" i="16"/>
  <c r="AY9" i="17" s="1"/>
  <c r="E86" i="103"/>
  <c r="AJ19" i="16"/>
  <c r="AY19" i="17" s="1"/>
  <c r="E96" i="103"/>
  <c r="AG30" i="16"/>
  <c r="E69" i="103"/>
  <c r="AJ4" i="16"/>
  <c r="AY4" i="17" s="1"/>
  <c r="AG9" i="16"/>
  <c r="E48" i="103"/>
  <c r="AG29" i="16"/>
  <c r="E68" i="103"/>
  <c r="AH28" i="16"/>
  <c r="F67" i="103"/>
  <c r="AF28" i="16"/>
  <c r="G29" i="103"/>
  <c r="AL8" i="16"/>
  <c r="G85" i="103"/>
  <c r="AG10" i="16"/>
  <c r="E49" i="103"/>
  <c r="AJ29" i="16"/>
  <c r="AY29" i="17" s="1"/>
  <c r="E106" i="103"/>
  <c r="I29" i="103"/>
  <c r="P32" i="9"/>
  <c r="D32" i="9" s="1"/>
  <c r="J32" i="9" s="1"/>
  <c r="P31" i="9"/>
  <c r="D31" i="9" s="1"/>
  <c r="J31" i="9" s="1"/>
  <c r="Q13" i="9"/>
  <c r="L10" i="9"/>
  <c r="C9" i="10"/>
  <c r="H110" i="103"/>
  <c r="H95" i="103"/>
  <c r="L38" i="103"/>
  <c r="L114" i="103"/>
  <c r="L76" i="103"/>
  <c r="Z9" i="16"/>
  <c r="D9" i="98" s="1"/>
  <c r="Z19" i="16"/>
  <c r="D19" i="98" s="1"/>
  <c r="Z4" i="16"/>
  <c r="D4" i="98" s="1"/>
  <c r="D28" i="98"/>
  <c r="D33" i="98"/>
  <c r="Z29" i="16"/>
  <c r="D8" i="98"/>
  <c r="E28" i="17"/>
  <c r="S28" i="17"/>
  <c r="AH28" i="17" s="1"/>
  <c r="AS28" i="17" s="1"/>
  <c r="Q24" i="9"/>
  <c r="O24" i="9" s="1"/>
  <c r="P23" i="9"/>
  <c r="D23" i="9" s="1"/>
  <c r="J23" i="9" s="1"/>
  <c r="C10" i="10"/>
  <c r="L11" i="9"/>
  <c r="Q14" i="9"/>
  <c r="O14" i="9" s="1"/>
  <c r="D4" i="31"/>
  <c r="G36" i="19"/>
  <c r="J12" i="9"/>
  <c r="D11" i="2"/>
  <c r="C12" i="2"/>
  <c r="AG5" i="16"/>
  <c r="D3" i="31"/>
  <c r="D8" i="8"/>
  <c r="D29" i="10"/>
  <c r="D19" i="10"/>
  <c r="D32" i="10"/>
  <c r="V4" i="16"/>
  <c r="AL4" i="16" s="1"/>
  <c r="D16" i="10"/>
  <c r="D6" i="31"/>
  <c r="D10" i="10"/>
  <c r="D15" i="10"/>
  <c r="D21" i="10"/>
  <c r="V9" i="16"/>
  <c r="D24" i="10"/>
  <c r="D27" i="10"/>
  <c r="D8" i="10"/>
  <c r="D18" i="10"/>
  <c r="D11" i="10"/>
  <c r="D7" i="10"/>
  <c r="D28" i="10"/>
  <c r="D22" i="10"/>
  <c r="D14" i="10"/>
  <c r="S28" i="16"/>
  <c r="D12" i="10"/>
  <c r="D13" i="10"/>
  <c r="D9" i="10"/>
  <c r="W8" i="16"/>
  <c r="D25" i="10"/>
  <c r="D20" i="10"/>
  <c r="D26" i="10"/>
  <c r="D31" i="10"/>
  <c r="D17" i="10"/>
  <c r="C11" i="10" l="1"/>
  <c r="H32" i="134"/>
  <c r="H32" i="19"/>
  <c r="F32" i="31" s="1"/>
  <c r="G32" i="31" s="1"/>
  <c r="O13" i="9"/>
  <c r="P13" i="9" s="1"/>
  <c r="D13" i="9" s="1"/>
  <c r="H22" i="19"/>
  <c r="F22" i="31" s="1"/>
  <c r="G22" i="31" s="1"/>
  <c r="H22" i="134"/>
  <c r="H31" i="19"/>
  <c r="F31" i="31" s="1"/>
  <c r="G31" i="31" s="1"/>
  <c r="H31" i="134"/>
  <c r="H30" i="19"/>
  <c r="F30" i="31" s="1"/>
  <c r="G30" i="31" s="1"/>
  <c r="H30" i="134"/>
  <c r="H11" i="19"/>
  <c r="F11" i="31" s="1"/>
  <c r="G11" i="31" s="1"/>
  <c r="H11" i="134"/>
  <c r="O5" i="16"/>
  <c r="O8" i="16"/>
  <c r="AW28" i="17"/>
  <c r="I67" i="103"/>
  <c r="V28" i="17"/>
  <c r="C26" i="2"/>
  <c r="D26" i="2" s="1"/>
  <c r="U27" i="16" s="1"/>
  <c r="AK27" i="16" s="1"/>
  <c r="BA27" i="17" s="1"/>
  <c r="F102" i="103"/>
  <c r="AD21" i="16"/>
  <c r="E22" i="103"/>
  <c r="AD32" i="16"/>
  <c r="E33" i="103"/>
  <c r="AD6" i="16"/>
  <c r="AD31" i="16"/>
  <c r="E32" i="103"/>
  <c r="AD7" i="16"/>
  <c r="AD11" i="16"/>
  <c r="E12" i="103"/>
  <c r="U32" i="16"/>
  <c r="AK31" i="16"/>
  <c r="BA31" i="17" s="1"/>
  <c r="F108" i="103"/>
  <c r="F88" i="103"/>
  <c r="U7" i="16"/>
  <c r="AM8" i="16"/>
  <c r="N8" i="10"/>
  <c r="J8" i="19" s="1"/>
  <c r="U12" i="16"/>
  <c r="AK12" i="16" s="1"/>
  <c r="BA12" i="17" s="1"/>
  <c r="N7" i="10"/>
  <c r="J7" i="19" s="1"/>
  <c r="U26" i="16"/>
  <c r="AK26" i="16" s="1"/>
  <c r="BA26" i="17" s="1"/>
  <c r="AG21" i="16"/>
  <c r="E60" i="103"/>
  <c r="AG20" i="16"/>
  <c r="E59" i="103"/>
  <c r="AL9" i="16"/>
  <c r="G86" i="103"/>
  <c r="AG32" i="16"/>
  <c r="E71" i="103"/>
  <c r="AJ20" i="16"/>
  <c r="AY20" i="17" s="1"/>
  <c r="E97" i="103"/>
  <c r="AJ10" i="16"/>
  <c r="AY10" i="17" s="1"/>
  <c r="E87" i="103"/>
  <c r="AJ5" i="16"/>
  <c r="AY5" i="17" s="1"/>
  <c r="AJ30" i="16"/>
  <c r="AY30" i="17" s="1"/>
  <c r="E107" i="103"/>
  <c r="AG11" i="16"/>
  <c r="E50" i="103"/>
  <c r="AG31" i="16"/>
  <c r="E70" i="103"/>
  <c r="AI28" i="16"/>
  <c r="G67" i="103"/>
  <c r="U28" i="17"/>
  <c r="AJ28" i="17" s="1"/>
  <c r="AU28" i="17" s="1"/>
  <c r="BF28" i="17" s="1"/>
  <c r="H29" i="103"/>
  <c r="N9" i="10"/>
  <c r="J9" i="19" s="1"/>
  <c r="M87" i="103"/>
  <c r="M49" i="103"/>
  <c r="M11" i="103"/>
  <c r="H85" i="103"/>
  <c r="M12" i="103"/>
  <c r="M88" i="103"/>
  <c r="M50" i="103"/>
  <c r="M89" i="103"/>
  <c r="M51" i="103"/>
  <c r="M13" i="103"/>
  <c r="Z30" i="16"/>
  <c r="D30" i="98" s="1"/>
  <c r="R18" i="16"/>
  <c r="Z20" i="16"/>
  <c r="D20" i="98" s="1"/>
  <c r="Z10" i="16"/>
  <c r="D10" i="98" s="1"/>
  <c r="D29" i="98"/>
  <c r="Z5" i="16"/>
  <c r="N10" i="10"/>
  <c r="J10" i="19" s="1"/>
  <c r="P24" i="9"/>
  <c r="D24" i="9" s="1"/>
  <c r="J24" i="9" s="1"/>
  <c r="Q25" i="9"/>
  <c r="O25" i="9" s="1"/>
  <c r="AG7" i="16"/>
  <c r="AG6" i="16"/>
  <c r="D12" i="2"/>
  <c r="C13" i="2"/>
  <c r="N11" i="10"/>
  <c r="J11" i="19" s="1"/>
  <c r="Q15" i="9"/>
  <c r="O15" i="9" s="1"/>
  <c r="R8" i="16"/>
  <c r="W4" i="16"/>
  <c r="R33" i="16"/>
  <c r="V10" i="16"/>
  <c r="V28" i="16"/>
  <c r="W9" i="16"/>
  <c r="V5" i="16"/>
  <c r="AL5" i="16" s="1"/>
  <c r="J13" i="9" l="1"/>
  <c r="F13" i="9"/>
  <c r="L13" i="9" s="1"/>
  <c r="P14" i="9"/>
  <c r="D14" i="9" s="1"/>
  <c r="F14" i="9" s="1"/>
  <c r="H12" i="19"/>
  <c r="F12" i="31" s="1"/>
  <c r="G12" i="31" s="1"/>
  <c r="H12" i="134"/>
  <c r="H23" i="19"/>
  <c r="F23" i="31" s="1"/>
  <c r="G23" i="31" s="1"/>
  <c r="H23" i="134"/>
  <c r="H28" i="17"/>
  <c r="R4" i="16"/>
  <c r="Y4" i="16" s="1"/>
  <c r="C4" i="98" s="1"/>
  <c r="R19" i="16"/>
  <c r="O18" i="16"/>
  <c r="R5" i="16"/>
  <c r="O33" i="16"/>
  <c r="P8" i="16"/>
  <c r="AF8" i="16" s="1"/>
  <c r="F9" i="103"/>
  <c r="AE8" i="16"/>
  <c r="J10" i="134"/>
  <c r="I10" i="31"/>
  <c r="N87" i="103"/>
  <c r="J9" i="134"/>
  <c r="I9" i="31"/>
  <c r="N48" i="103"/>
  <c r="J8" i="134"/>
  <c r="I8" i="31"/>
  <c r="J11" i="134"/>
  <c r="I11" i="31"/>
  <c r="N85" i="103"/>
  <c r="J7" i="134"/>
  <c r="I7" i="31"/>
  <c r="AK28" i="17"/>
  <c r="AV28" i="17" s="1"/>
  <c r="H67" i="103"/>
  <c r="X28" i="17"/>
  <c r="F89" i="103"/>
  <c r="F103" i="103"/>
  <c r="F104" i="103"/>
  <c r="N86" i="103"/>
  <c r="N10" i="103"/>
  <c r="AJ7" i="16"/>
  <c r="AY7" i="17" s="1"/>
  <c r="AJ32" i="16"/>
  <c r="AY32" i="17" s="1"/>
  <c r="AD12" i="16"/>
  <c r="E13" i="103"/>
  <c r="AD22" i="16"/>
  <c r="E23" i="103"/>
  <c r="AK32" i="16"/>
  <c r="BA32" i="17" s="1"/>
  <c r="F109" i="103"/>
  <c r="AK7" i="16"/>
  <c r="BA7" i="17" s="1"/>
  <c r="AM9" i="16"/>
  <c r="N11" i="103"/>
  <c r="U13" i="16"/>
  <c r="AK13" i="16" s="1"/>
  <c r="BA13" i="17" s="1"/>
  <c r="N9" i="103"/>
  <c r="N47" i="103"/>
  <c r="AJ31" i="16"/>
  <c r="AY31" i="17" s="1"/>
  <c r="E108" i="103"/>
  <c r="AH8" i="16"/>
  <c r="F47" i="103"/>
  <c r="AJ21" i="16"/>
  <c r="AY21" i="17" s="1"/>
  <c r="E98" i="103"/>
  <c r="AL28" i="16"/>
  <c r="G105" i="103"/>
  <c r="AG22" i="16"/>
  <c r="E61" i="103"/>
  <c r="AH33" i="16"/>
  <c r="F72" i="103"/>
  <c r="AJ6" i="16"/>
  <c r="AY6" i="17" s="1"/>
  <c r="AH18" i="16"/>
  <c r="F57" i="103"/>
  <c r="AG12" i="16"/>
  <c r="E51" i="103"/>
  <c r="AL10" i="16"/>
  <c r="G87" i="103"/>
  <c r="AJ11" i="16"/>
  <c r="AY11" i="17" s="1"/>
  <c r="E88" i="103"/>
  <c r="AM4" i="16"/>
  <c r="J29" i="103"/>
  <c r="N49" i="103"/>
  <c r="H86" i="103"/>
  <c r="N89" i="103"/>
  <c r="N13" i="103"/>
  <c r="N51" i="103"/>
  <c r="N50" i="103"/>
  <c r="N88" i="103"/>
  <c r="N12" i="103"/>
  <c r="Z21" i="16"/>
  <c r="D21" i="98" s="1"/>
  <c r="Z11" i="16"/>
  <c r="D11" i="98" s="1"/>
  <c r="Y18" i="16"/>
  <c r="C18" i="98" s="1"/>
  <c r="S18" i="16"/>
  <c r="D5" i="98"/>
  <c r="Z31" i="16"/>
  <c r="P25" i="9"/>
  <c r="D25" i="9" s="1"/>
  <c r="J25" i="9" s="1"/>
  <c r="Q26" i="9"/>
  <c r="O26" i="9" s="1"/>
  <c r="Z6" i="16"/>
  <c r="P15" i="9"/>
  <c r="D15" i="9" s="1"/>
  <c r="Q16" i="9"/>
  <c r="O16" i="9" s="1"/>
  <c r="D13" i="2"/>
  <c r="C14" i="2"/>
  <c r="P4" i="16"/>
  <c r="AE5" i="16"/>
  <c r="S8" i="16"/>
  <c r="Y8" i="16"/>
  <c r="C8" i="98" s="1"/>
  <c r="W28" i="16"/>
  <c r="Y28" i="16"/>
  <c r="C28" i="98" s="1"/>
  <c r="W10" i="16"/>
  <c r="V11" i="16"/>
  <c r="W5" i="16"/>
  <c r="V6" i="16"/>
  <c r="AL6" i="16" s="1"/>
  <c r="Y33" i="16"/>
  <c r="C33" i="98" s="1"/>
  <c r="S33" i="16"/>
  <c r="V29" i="16"/>
  <c r="V19" i="16"/>
  <c r="R29" i="16"/>
  <c r="AH4" i="16" l="1"/>
  <c r="C12" i="10"/>
  <c r="N12" i="10" s="1"/>
  <c r="J12" i="19" s="1"/>
  <c r="J14" i="9"/>
  <c r="H13" i="134" s="1"/>
  <c r="H24" i="19"/>
  <c r="F24" i="31" s="1"/>
  <c r="G24" i="31" s="1"/>
  <c r="H24" i="134"/>
  <c r="S4" i="16"/>
  <c r="R9" i="16"/>
  <c r="S9" i="16" s="1"/>
  <c r="O6" i="16"/>
  <c r="AE6" i="16" s="1"/>
  <c r="R20" i="16"/>
  <c r="O9" i="16"/>
  <c r="O19" i="16"/>
  <c r="AE18" i="16"/>
  <c r="F19" i="103"/>
  <c r="P18" i="16"/>
  <c r="O29" i="16"/>
  <c r="G9" i="103"/>
  <c r="F34" i="103"/>
  <c r="P33" i="16"/>
  <c r="AE33" i="16"/>
  <c r="AF4" i="16"/>
  <c r="J12" i="134"/>
  <c r="I12" i="31"/>
  <c r="F7" i="135"/>
  <c r="V7" i="134"/>
  <c r="F11" i="135"/>
  <c r="V11" i="134"/>
  <c r="V7" i="19"/>
  <c r="F8" i="135"/>
  <c r="V8" i="134"/>
  <c r="F9" i="135"/>
  <c r="V9" i="134"/>
  <c r="F10" i="135"/>
  <c r="V10" i="134"/>
  <c r="AM28" i="17"/>
  <c r="AX28" i="17" s="1"/>
  <c r="BG28" i="17" s="1"/>
  <c r="BH28" i="17" s="1"/>
  <c r="J67" i="103"/>
  <c r="Z7" i="16"/>
  <c r="D7" i="98" s="1"/>
  <c r="Z32" i="16"/>
  <c r="D32" i="98" s="1"/>
  <c r="F90" i="103"/>
  <c r="V8" i="19"/>
  <c r="E109" i="103"/>
  <c r="AD13" i="16"/>
  <c r="E14" i="103"/>
  <c r="AD23" i="16"/>
  <c r="E24" i="103"/>
  <c r="V9" i="19"/>
  <c r="AM10" i="16"/>
  <c r="U14" i="16"/>
  <c r="AK14" i="16" s="1"/>
  <c r="BA14" i="17" s="1"/>
  <c r="AM28" i="16"/>
  <c r="AL19" i="16"/>
  <c r="G96" i="103"/>
  <c r="AG13" i="16"/>
  <c r="E52" i="103"/>
  <c r="AJ12" i="16"/>
  <c r="AY12" i="17" s="1"/>
  <c r="E89" i="103"/>
  <c r="AL29" i="16"/>
  <c r="G106" i="103"/>
  <c r="AH5" i="16"/>
  <c r="AH19" i="16"/>
  <c r="F58" i="103"/>
  <c r="AI18" i="16"/>
  <c r="G57" i="103"/>
  <c r="AI33" i="16"/>
  <c r="G72" i="103"/>
  <c r="AL11" i="16"/>
  <c r="G88" i="103"/>
  <c r="AI8" i="16"/>
  <c r="G47" i="103"/>
  <c r="AH29" i="16"/>
  <c r="F68" i="103"/>
  <c r="AG23" i="16"/>
  <c r="E62" i="103"/>
  <c r="AI4" i="16"/>
  <c r="AJ22" i="16"/>
  <c r="AY22" i="17" s="1"/>
  <c r="E99" i="103"/>
  <c r="AM5" i="16"/>
  <c r="V11" i="19"/>
  <c r="H87" i="103"/>
  <c r="H105" i="103"/>
  <c r="M90" i="103"/>
  <c r="M52" i="103"/>
  <c r="M14" i="103"/>
  <c r="N14" i="103"/>
  <c r="N90" i="103"/>
  <c r="N52" i="103"/>
  <c r="Z22" i="16"/>
  <c r="D22" i="98" s="1"/>
  <c r="P5" i="16"/>
  <c r="W29" i="16"/>
  <c r="S19" i="16"/>
  <c r="AA18" i="16"/>
  <c r="E18" i="98" s="1"/>
  <c r="V10" i="19"/>
  <c r="AA33" i="16"/>
  <c r="Z12" i="16"/>
  <c r="AA28" i="16"/>
  <c r="D6" i="98"/>
  <c r="D31" i="98"/>
  <c r="AA8" i="16"/>
  <c r="S5" i="16"/>
  <c r="AA4" i="16"/>
  <c r="Q27" i="9"/>
  <c r="O27" i="9" s="1"/>
  <c r="P26" i="9"/>
  <c r="D26" i="9" s="1"/>
  <c r="J26" i="9" s="1"/>
  <c r="C13" i="10"/>
  <c r="N13" i="10" s="1"/>
  <c r="J13" i="19" s="1"/>
  <c r="L14" i="9"/>
  <c r="P16" i="9"/>
  <c r="D16" i="9" s="1"/>
  <c r="F16" i="9" s="1"/>
  <c r="Q17" i="9"/>
  <c r="O17" i="9" s="1"/>
  <c r="J15" i="9"/>
  <c r="D14" i="2"/>
  <c r="C15" i="2"/>
  <c r="F15" i="9"/>
  <c r="Y5" i="16"/>
  <c r="C5" i="98" s="1"/>
  <c r="R6" i="16"/>
  <c r="W19" i="16"/>
  <c r="Y19" i="16"/>
  <c r="C19" i="98" s="1"/>
  <c r="V20" i="16"/>
  <c r="V12" i="16"/>
  <c r="W11" i="16"/>
  <c r="V7" i="16"/>
  <c r="AL7" i="16" s="1"/>
  <c r="R30" i="16"/>
  <c r="Y29" i="16"/>
  <c r="C29" i="98" s="1"/>
  <c r="S29" i="16"/>
  <c r="W6" i="16"/>
  <c r="V30" i="16"/>
  <c r="F48" i="103" l="1"/>
  <c r="AH9" i="16"/>
  <c r="H13" i="19"/>
  <c r="F13" i="31" s="1"/>
  <c r="G13" i="31" s="1"/>
  <c r="H14" i="19"/>
  <c r="F14" i="31" s="1"/>
  <c r="G14" i="31" s="1"/>
  <c r="H14" i="134"/>
  <c r="H25" i="19"/>
  <c r="F25" i="31" s="1"/>
  <c r="G25" i="31" s="1"/>
  <c r="H25" i="134"/>
  <c r="R10" i="16"/>
  <c r="AH10" i="16" s="1"/>
  <c r="Y9" i="16"/>
  <c r="C9" i="98" s="1"/>
  <c r="O10" i="16"/>
  <c r="F20" i="103"/>
  <c r="AE19" i="16"/>
  <c r="P19" i="16"/>
  <c r="G19" i="103"/>
  <c r="AF18" i="16"/>
  <c r="O20" i="16"/>
  <c r="P9" i="16"/>
  <c r="F10" i="103"/>
  <c r="AE9" i="16"/>
  <c r="AF33" i="16"/>
  <c r="G34" i="103"/>
  <c r="O30" i="16"/>
  <c r="P29" i="16"/>
  <c r="AE29" i="16"/>
  <c r="F30" i="103"/>
  <c r="J13" i="134"/>
  <c r="I13" i="31"/>
  <c r="F12" i="135"/>
  <c r="V12" i="134"/>
  <c r="AD14" i="16"/>
  <c r="E15" i="103"/>
  <c r="AD24" i="16"/>
  <c r="E25" i="103"/>
  <c r="F91" i="103"/>
  <c r="AM11" i="16"/>
  <c r="AM19" i="16"/>
  <c r="AM29" i="16"/>
  <c r="U15" i="16"/>
  <c r="AK15" i="16" s="1"/>
  <c r="BA15" i="17" s="1"/>
  <c r="AI29" i="16"/>
  <c r="G68" i="103"/>
  <c r="AH6" i="16"/>
  <c r="AI19" i="16"/>
  <c r="G58" i="103"/>
  <c r="AL20" i="16"/>
  <c r="G97" i="103"/>
  <c r="AH30" i="16"/>
  <c r="F69" i="103"/>
  <c r="AL12" i="16"/>
  <c r="G89" i="103"/>
  <c r="AI9" i="16"/>
  <c r="G48" i="103"/>
  <c r="AJ13" i="16"/>
  <c r="AY13" i="17" s="1"/>
  <c r="E90" i="103"/>
  <c r="AH20" i="16"/>
  <c r="F59" i="103"/>
  <c r="AG14" i="16"/>
  <c r="E53" i="103"/>
  <c r="AJ23" i="16"/>
  <c r="AY23" i="17" s="1"/>
  <c r="E100" i="103"/>
  <c r="AI5" i="16"/>
  <c r="AL30" i="16"/>
  <c r="G107" i="103"/>
  <c r="AG24" i="16"/>
  <c r="E63" i="103"/>
  <c r="AF5" i="16"/>
  <c r="AM6" i="16"/>
  <c r="H88" i="103"/>
  <c r="H96" i="103"/>
  <c r="H106" i="103"/>
  <c r="M15" i="103"/>
  <c r="M91" i="103"/>
  <c r="M53" i="103"/>
  <c r="V12" i="19"/>
  <c r="N53" i="103"/>
  <c r="N15" i="103"/>
  <c r="N91" i="103"/>
  <c r="Z13" i="16"/>
  <c r="D13" i="98" s="1"/>
  <c r="AA5" i="16"/>
  <c r="E5" i="98" s="1"/>
  <c r="W30" i="16"/>
  <c r="P6" i="16"/>
  <c r="S20" i="16"/>
  <c r="AA9" i="16"/>
  <c r="E4" i="98"/>
  <c r="AA29" i="16"/>
  <c r="Z23" i="16"/>
  <c r="E8" i="98"/>
  <c r="E33" i="98"/>
  <c r="AA19" i="16"/>
  <c r="D12" i="98"/>
  <c r="E28" i="98"/>
  <c r="S6" i="16"/>
  <c r="P28" i="9"/>
  <c r="D28" i="9" s="1"/>
  <c r="J28" i="9" s="1"/>
  <c r="P27" i="9"/>
  <c r="D27" i="9" s="1"/>
  <c r="J27" i="9" s="1"/>
  <c r="J16" i="9"/>
  <c r="D15" i="2"/>
  <c r="C16" i="2"/>
  <c r="L15" i="9"/>
  <c r="C14" i="10"/>
  <c r="N14" i="10" s="1"/>
  <c r="J14" i="19" s="1"/>
  <c r="C15" i="10"/>
  <c r="N15" i="10" s="1"/>
  <c r="L16" i="9"/>
  <c r="P17" i="9"/>
  <c r="D17" i="9" s="1"/>
  <c r="P18" i="9"/>
  <c r="D18" i="9" s="1"/>
  <c r="J18" i="9" s="1"/>
  <c r="O7" i="16"/>
  <c r="AE7" i="16" s="1"/>
  <c r="Y6" i="16"/>
  <c r="C6" i="98" s="1"/>
  <c r="Y10" i="16"/>
  <c r="C10" i="98" s="1"/>
  <c r="R11" i="16"/>
  <c r="R7" i="16"/>
  <c r="V31" i="16"/>
  <c r="Y30" i="16"/>
  <c r="C30" i="98" s="1"/>
  <c r="S30" i="16"/>
  <c r="R31" i="16"/>
  <c r="W7" i="16"/>
  <c r="W20" i="16"/>
  <c r="Y20" i="16"/>
  <c r="C20" i="98" s="1"/>
  <c r="V13" i="16"/>
  <c r="V21" i="16"/>
  <c r="W12" i="16"/>
  <c r="S10" i="16" l="1"/>
  <c r="F49" i="103"/>
  <c r="H17" i="19"/>
  <c r="F17" i="31" s="1"/>
  <c r="G17" i="31" s="1"/>
  <c r="H17" i="134"/>
  <c r="H15" i="19"/>
  <c r="H15" i="134"/>
  <c r="H26" i="19"/>
  <c r="F26" i="31" s="1"/>
  <c r="G26" i="31" s="1"/>
  <c r="H26" i="134"/>
  <c r="H27" i="19"/>
  <c r="F27" i="31" s="1"/>
  <c r="G27" i="31" s="1"/>
  <c r="H27" i="134"/>
  <c r="J15" i="19"/>
  <c r="I15" i="31" s="1"/>
  <c r="R12" i="16"/>
  <c r="R21" i="16"/>
  <c r="F60" i="103" s="1"/>
  <c r="O11" i="16"/>
  <c r="O21" i="16"/>
  <c r="G10" i="103"/>
  <c r="AF9" i="16"/>
  <c r="F21" i="103"/>
  <c r="P20" i="16"/>
  <c r="AE20" i="16"/>
  <c r="P10" i="16"/>
  <c r="AE10" i="16"/>
  <c r="F11" i="103"/>
  <c r="AF19" i="16"/>
  <c r="G20" i="103"/>
  <c r="AE30" i="16"/>
  <c r="F31" i="103"/>
  <c r="P30" i="16"/>
  <c r="G30" i="103"/>
  <c r="AF29" i="16"/>
  <c r="O31" i="16"/>
  <c r="J15" i="134"/>
  <c r="F13" i="135"/>
  <c r="V13" i="134"/>
  <c r="J14" i="134"/>
  <c r="I14" i="31"/>
  <c r="AM30" i="16"/>
  <c r="AD15" i="16"/>
  <c r="E16" i="103"/>
  <c r="AD25" i="16"/>
  <c r="E26" i="103"/>
  <c r="F92" i="103"/>
  <c r="D16" i="2"/>
  <c r="U17" i="16" s="1"/>
  <c r="AM12" i="16"/>
  <c r="AM20" i="16"/>
  <c r="U16" i="16"/>
  <c r="AK16" i="16" s="1"/>
  <c r="BA16" i="17" s="1"/>
  <c r="AH31" i="16"/>
  <c r="F70" i="103"/>
  <c r="AL31" i="16"/>
  <c r="G108" i="103"/>
  <c r="AI10" i="16"/>
  <c r="G49" i="103"/>
  <c r="AJ24" i="16"/>
  <c r="AY24" i="17" s="1"/>
  <c r="E101" i="103"/>
  <c r="AI6" i="16"/>
  <c r="AI20" i="16"/>
  <c r="G59" i="103"/>
  <c r="AL21" i="16"/>
  <c r="G98" i="103"/>
  <c r="AH11" i="16"/>
  <c r="F50" i="103"/>
  <c r="AJ14" i="16"/>
  <c r="AY14" i="17" s="1"/>
  <c r="E91" i="103"/>
  <c r="AF6" i="16"/>
  <c r="AG15" i="16"/>
  <c r="E54" i="103"/>
  <c r="AG25" i="16"/>
  <c r="E64" i="103"/>
  <c r="AL13" i="16"/>
  <c r="G90" i="103"/>
  <c r="AI30" i="16"/>
  <c r="G69" i="103"/>
  <c r="AH7" i="16"/>
  <c r="AM7" i="16"/>
  <c r="V13" i="19"/>
  <c r="H107" i="103"/>
  <c r="H89" i="103"/>
  <c r="H97" i="103"/>
  <c r="M93" i="103"/>
  <c r="M55" i="103"/>
  <c r="M17" i="103"/>
  <c r="M16" i="103"/>
  <c r="M92" i="103"/>
  <c r="M54" i="103"/>
  <c r="N54" i="103"/>
  <c r="N92" i="103"/>
  <c r="N16" i="103"/>
  <c r="N93" i="103"/>
  <c r="N55" i="103"/>
  <c r="N17" i="103"/>
  <c r="Z14" i="16"/>
  <c r="D14" i="98" s="1"/>
  <c r="P7" i="16"/>
  <c r="W31" i="16"/>
  <c r="R22" i="16"/>
  <c r="D23" i="98"/>
  <c r="E19" i="98"/>
  <c r="F18" i="9"/>
  <c r="C17" i="10" s="1"/>
  <c r="N17" i="10" s="1"/>
  <c r="J17" i="19" s="1"/>
  <c r="F31" i="9"/>
  <c r="C30" i="10" s="1"/>
  <c r="N30" i="10" s="1"/>
  <c r="J30" i="19" s="1"/>
  <c r="E29" i="98"/>
  <c r="AA20" i="16"/>
  <c r="AA30" i="16"/>
  <c r="AA10" i="16"/>
  <c r="Z24" i="16"/>
  <c r="E9" i="98"/>
  <c r="S7" i="16"/>
  <c r="AA6" i="16"/>
  <c r="J17" i="9"/>
  <c r="F17" i="9"/>
  <c r="F29" i="9"/>
  <c r="F20" i="9"/>
  <c r="F24" i="9"/>
  <c r="F23" i="9"/>
  <c r="F32" i="9"/>
  <c r="F21" i="9"/>
  <c r="F30" i="9"/>
  <c r="F25" i="9"/>
  <c r="F33" i="9"/>
  <c r="F27" i="9"/>
  <c r="F19" i="9"/>
  <c r="F28" i="9"/>
  <c r="F22" i="9"/>
  <c r="F26" i="9"/>
  <c r="S11" i="16"/>
  <c r="Y11" i="16"/>
  <c r="C11" i="98" s="1"/>
  <c r="Y7" i="16"/>
  <c r="C7" i="98" s="1"/>
  <c r="W21" i="16"/>
  <c r="V14" i="16"/>
  <c r="W13" i="16"/>
  <c r="R32" i="16"/>
  <c r="V32" i="16"/>
  <c r="Y31" i="16"/>
  <c r="C31" i="98" s="1"/>
  <c r="S31" i="16"/>
  <c r="V22" i="16"/>
  <c r="H16" i="19" l="1"/>
  <c r="F16" i="31" s="1"/>
  <c r="G16" i="31" s="1"/>
  <c r="H16" i="134"/>
  <c r="H36" i="134" s="1"/>
  <c r="Y21" i="16"/>
  <c r="C21" i="98" s="1"/>
  <c r="S21" i="16"/>
  <c r="AA21" i="16" s="1"/>
  <c r="AH21" i="16"/>
  <c r="AF20" i="16"/>
  <c r="G21" i="103"/>
  <c r="O22" i="16"/>
  <c r="P21" i="16"/>
  <c r="AE21" i="16"/>
  <c r="F22" i="103"/>
  <c r="F12" i="103"/>
  <c r="AE11" i="16"/>
  <c r="P11" i="16"/>
  <c r="O12" i="16"/>
  <c r="AF10" i="16"/>
  <c r="G11" i="103"/>
  <c r="AE31" i="16"/>
  <c r="P31" i="16"/>
  <c r="F32" i="103"/>
  <c r="AF30" i="16"/>
  <c r="G31" i="103"/>
  <c r="O32" i="16"/>
  <c r="J17" i="134"/>
  <c r="I17" i="31"/>
  <c r="F14" i="135"/>
  <c r="V14" i="134"/>
  <c r="F15" i="135"/>
  <c r="V15" i="134"/>
  <c r="J30" i="134"/>
  <c r="I30" i="31"/>
  <c r="AM31" i="16"/>
  <c r="F93" i="103"/>
  <c r="AD17" i="16"/>
  <c r="E18" i="103"/>
  <c r="AD26" i="16"/>
  <c r="E27" i="103"/>
  <c r="AD16" i="16"/>
  <c r="E17" i="103"/>
  <c r="AK17" i="16"/>
  <c r="BA17" i="17" s="1"/>
  <c r="F94" i="103"/>
  <c r="AM21" i="16"/>
  <c r="AM13" i="16"/>
  <c r="AL22" i="16"/>
  <c r="G99" i="103"/>
  <c r="AH32" i="16"/>
  <c r="F71" i="103"/>
  <c r="AI7" i="16"/>
  <c r="AH12" i="16"/>
  <c r="F51" i="103"/>
  <c r="AG26" i="16"/>
  <c r="E65" i="103"/>
  <c r="AI11" i="16"/>
  <c r="G50" i="103"/>
  <c r="AL32" i="16"/>
  <c r="G109" i="103"/>
  <c r="AG16" i="16"/>
  <c r="E55" i="103"/>
  <c r="AI31" i="16"/>
  <c r="G70" i="103"/>
  <c r="AG27" i="16"/>
  <c r="E66" i="103"/>
  <c r="AL14" i="16"/>
  <c r="G91" i="103"/>
  <c r="AJ15" i="16"/>
  <c r="AY15" i="17" s="1"/>
  <c r="E92" i="103"/>
  <c r="AJ25" i="16"/>
  <c r="AY25" i="17" s="1"/>
  <c r="E102" i="103"/>
  <c r="AH22" i="16"/>
  <c r="F61" i="103"/>
  <c r="AF7" i="16"/>
  <c r="L18" i="9"/>
  <c r="M57" i="103" s="1"/>
  <c r="V14" i="19"/>
  <c r="H98" i="103"/>
  <c r="H90" i="103"/>
  <c r="H108" i="103"/>
  <c r="L31" i="9"/>
  <c r="N57" i="103"/>
  <c r="N19" i="103"/>
  <c r="N95" i="103"/>
  <c r="N70" i="103"/>
  <c r="N108" i="103"/>
  <c r="N32" i="103"/>
  <c r="V15" i="19"/>
  <c r="R23" i="16"/>
  <c r="W32" i="16"/>
  <c r="S22" i="16"/>
  <c r="AA7" i="16"/>
  <c r="E7" i="98" s="1"/>
  <c r="F15" i="31"/>
  <c r="G15" i="31" s="1"/>
  <c r="Z15" i="16"/>
  <c r="D15" i="98" s="1"/>
  <c r="E10" i="98"/>
  <c r="E6" i="98"/>
  <c r="AA31" i="16"/>
  <c r="AA11" i="16"/>
  <c r="Z25" i="16"/>
  <c r="D24" i="98"/>
  <c r="E30" i="98"/>
  <c r="E20" i="98"/>
  <c r="C18" i="10"/>
  <c r="N18" i="10" s="1"/>
  <c r="J18" i="19" s="1"/>
  <c r="L19" i="9"/>
  <c r="L30" i="9"/>
  <c r="C29" i="10"/>
  <c r="N29" i="10" s="1"/>
  <c r="J29" i="19" s="1"/>
  <c r="C23" i="10"/>
  <c r="N23" i="10" s="1"/>
  <c r="J23" i="19" s="1"/>
  <c r="L24" i="9"/>
  <c r="C21" i="10"/>
  <c r="N21" i="10" s="1"/>
  <c r="J21" i="19" s="1"/>
  <c r="L22" i="9"/>
  <c r="L20" i="9"/>
  <c r="C19" i="10"/>
  <c r="N19" i="10" s="1"/>
  <c r="J19" i="19" s="1"/>
  <c r="L26" i="9"/>
  <c r="C25" i="10"/>
  <c r="N25" i="10" s="1"/>
  <c r="J25" i="19" s="1"/>
  <c r="C32" i="10"/>
  <c r="N32" i="10" s="1"/>
  <c r="J32" i="19" s="1"/>
  <c r="L33" i="9"/>
  <c r="L32" i="9"/>
  <c r="C31" i="10"/>
  <c r="N31" i="10" s="1"/>
  <c r="J31" i="19" s="1"/>
  <c r="C28" i="10"/>
  <c r="N28" i="10" s="1"/>
  <c r="J28" i="19" s="1"/>
  <c r="L29" i="9"/>
  <c r="L27" i="9"/>
  <c r="C26" i="10"/>
  <c r="N26" i="10" s="1"/>
  <c r="J26" i="19" s="1"/>
  <c r="L21" i="9"/>
  <c r="C20" i="10"/>
  <c r="N20" i="10" s="1"/>
  <c r="J20" i="19" s="1"/>
  <c r="C27" i="10"/>
  <c r="N27" i="10" s="1"/>
  <c r="J27" i="19" s="1"/>
  <c r="L28" i="9"/>
  <c r="L25" i="9"/>
  <c r="C24" i="10"/>
  <c r="N24" i="10" s="1"/>
  <c r="J24" i="19" s="1"/>
  <c r="C22" i="10"/>
  <c r="N22" i="10" s="1"/>
  <c r="J22" i="19" s="1"/>
  <c r="L23" i="9"/>
  <c r="C16" i="10"/>
  <c r="N16" i="10" s="1"/>
  <c r="J16" i="19" s="1"/>
  <c r="L17" i="9"/>
  <c r="S12" i="16"/>
  <c r="Y12" i="16"/>
  <c r="C12" i="98" s="1"/>
  <c r="R13" i="16"/>
  <c r="W22" i="16"/>
  <c r="Y22" i="16"/>
  <c r="C22" i="98" s="1"/>
  <c r="W14" i="16"/>
  <c r="V15" i="16"/>
  <c r="V23" i="16"/>
  <c r="Y32" i="16"/>
  <c r="C32" i="98" s="1"/>
  <c r="S32" i="16"/>
  <c r="G60" i="103" l="1"/>
  <c r="AI21" i="16"/>
  <c r="AE12" i="16"/>
  <c r="P12" i="16"/>
  <c r="F13" i="103"/>
  <c r="AF21" i="16"/>
  <c r="G22" i="103"/>
  <c r="O23" i="16"/>
  <c r="O13" i="16"/>
  <c r="G12" i="103"/>
  <c r="AF11" i="16"/>
  <c r="P22" i="16"/>
  <c r="F23" i="103"/>
  <c r="AE22" i="16"/>
  <c r="P32" i="16"/>
  <c r="AE32" i="16"/>
  <c r="F33" i="103"/>
  <c r="AF31" i="16"/>
  <c r="G32" i="103"/>
  <c r="J20" i="134"/>
  <c r="I20" i="31"/>
  <c r="J19" i="134"/>
  <c r="I19" i="31"/>
  <c r="J22" i="134"/>
  <c r="I22" i="31"/>
  <c r="J27" i="134"/>
  <c r="I27" i="31"/>
  <c r="J28" i="134"/>
  <c r="I28" i="31"/>
  <c r="J32" i="134"/>
  <c r="I32" i="31"/>
  <c r="J23" i="134"/>
  <c r="I23" i="31"/>
  <c r="J18" i="134"/>
  <c r="I18" i="31"/>
  <c r="J24" i="134"/>
  <c r="I24" i="31"/>
  <c r="J26" i="134"/>
  <c r="I26" i="31"/>
  <c r="J31" i="134"/>
  <c r="I31" i="31"/>
  <c r="J25" i="134"/>
  <c r="I25" i="31"/>
  <c r="J29" i="134"/>
  <c r="I29" i="31"/>
  <c r="F30" i="135"/>
  <c r="V30" i="134"/>
  <c r="F17" i="135"/>
  <c r="V17" i="134"/>
  <c r="J16" i="134"/>
  <c r="I16" i="31"/>
  <c r="J21" i="134"/>
  <c r="I21" i="31"/>
  <c r="AM32" i="16"/>
  <c r="M95" i="103"/>
  <c r="F114" i="103"/>
  <c r="M19" i="103"/>
  <c r="AJ17" i="16"/>
  <c r="AY17" i="17" s="1"/>
  <c r="AJ27" i="16"/>
  <c r="AY27" i="17" s="1"/>
  <c r="H36" i="19"/>
  <c r="AD27" i="16"/>
  <c r="E28" i="103"/>
  <c r="E38" i="103" s="1"/>
  <c r="AM22" i="16"/>
  <c r="V22" i="19"/>
  <c r="V16" i="19"/>
  <c r="AM14" i="16"/>
  <c r="V23" i="19"/>
  <c r="AJ16" i="16"/>
  <c r="AY16" i="17" s="1"/>
  <c r="E93" i="103"/>
  <c r="AI32" i="16"/>
  <c r="G71" i="103"/>
  <c r="AI12" i="16"/>
  <c r="G51" i="103"/>
  <c r="AJ26" i="16"/>
  <c r="AY26" i="17" s="1"/>
  <c r="E103" i="103"/>
  <c r="AI22" i="16"/>
  <c r="G61" i="103"/>
  <c r="AH13" i="16"/>
  <c r="F52" i="103"/>
  <c r="AH23" i="16"/>
  <c r="F62" i="103"/>
  <c r="AL23" i="16"/>
  <c r="G100" i="103"/>
  <c r="AL15" i="16"/>
  <c r="G92" i="103"/>
  <c r="AG17" i="16"/>
  <c r="E56" i="103"/>
  <c r="E76" i="103" s="1"/>
  <c r="H99" i="103"/>
  <c r="H91" i="103"/>
  <c r="H109" i="103"/>
  <c r="M98" i="103"/>
  <c r="M60" i="103"/>
  <c r="M22" i="103"/>
  <c r="M97" i="103"/>
  <c r="M59" i="103"/>
  <c r="M21" i="103"/>
  <c r="M20" i="103"/>
  <c r="M96" i="103"/>
  <c r="M58" i="103"/>
  <c r="M94" i="103"/>
  <c r="M56" i="103"/>
  <c r="M18" i="103"/>
  <c r="M23" i="103"/>
  <c r="M99" i="103"/>
  <c r="M61" i="103"/>
  <c r="M102" i="103"/>
  <c r="M64" i="103"/>
  <c r="M26" i="103"/>
  <c r="M28" i="103"/>
  <c r="M104" i="103"/>
  <c r="M66" i="103"/>
  <c r="M109" i="103"/>
  <c r="M71" i="103"/>
  <c r="M33" i="103"/>
  <c r="M27" i="103"/>
  <c r="M103" i="103"/>
  <c r="M65" i="103"/>
  <c r="M101" i="103"/>
  <c r="M63" i="103"/>
  <c r="M25" i="103"/>
  <c r="M108" i="103"/>
  <c r="M32" i="103"/>
  <c r="M70" i="103"/>
  <c r="M24" i="103"/>
  <c r="M100" i="103"/>
  <c r="M62" i="103"/>
  <c r="M105" i="103"/>
  <c r="M67" i="103"/>
  <c r="M29" i="103"/>
  <c r="M106" i="103"/>
  <c r="M68" i="103"/>
  <c r="M30" i="103"/>
  <c r="M110" i="103"/>
  <c r="M72" i="103"/>
  <c r="M34" i="103"/>
  <c r="R3" i="31"/>
  <c r="R4" i="31" s="1"/>
  <c r="M31" i="103"/>
  <c r="M107" i="103"/>
  <c r="M69" i="103"/>
  <c r="N26" i="103"/>
  <c r="N64" i="103"/>
  <c r="N102" i="103"/>
  <c r="N109" i="103"/>
  <c r="N71" i="103"/>
  <c r="N33" i="103"/>
  <c r="N58" i="103"/>
  <c r="N96" i="103"/>
  <c r="N20" i="103"/>
  <c r="N62" i="103"/>
  <c r="N100" i="103"/>
  <c r="N24" i="103"/>
  <c r="N105" i="103"/>
  <c r="N29" i="103"/>
  <c r="N67" i="103"/>
  <c r="N30" i="103"/>
  <c r="N106" i="103"/>
  <c r="N68" i="103"/>
  <c r="N34" i="103"/>
  <c r="N110" i="103"/>
  <c r="N72" i="103"/>
  <c r="N66" i="103"/>
  <c r="N104" i="103"/>
  <c r="N28" i="103"/>
  <c r="N101" i="103"/>
  <c r="N25" i="103"/>
  <c r="N63" i="103"/>
  <c r="N18" i="103"/>
  <c r="N56" i="103"/>
  <c r="N94" i="103"/>
  <c r="N61" i="103"/>
  <c r="N23" i="103"/>
  <c r="N99" i="103"/>
  <c r="N69" i="103"/>
  <c r="N107" i="103"/>
  <c r="N31" i="103"/>
  <c r="N65" i="103"/>
  <c r="N27" i="103"/>
  <c r="N103" i="103"/>
  <c r="N22" i="103"/>
  <c r="N98" i="103"/>
  <c r="N60" i="103"/>
  <c r="N97" i="103"/>
  <c r="N21" i="103"/>
  <c r="N59" i="103"/>
  <c r="R24" i="16"/>
  <c r="S23" i="16"/>
  <c r="V17" i="19"/>
  <c r="AA22" i="16"/>
  <c r="Z16" i="16"/>
  <c r="E11" i="98"/>
  <c r="E21" i="98"/>
  <c r="E31" i="98"/>
  <c r="V30" i="19"/>
  <c r="AA32" i="16"/>
  <c r="AA12" i="16"/>
  <c r="Z26" i="16"/>
  <c r="D25" i="98"/>
  <c r="R14" i="16"/>
  <c r="S13" i="16"/>
  <c r="Y13" i="16"/>
  <c r="C13" i="98" s="1"/>
  <c r="W15" i="16"/>
  <c r="V24" i="16"/>
  <c r="W23" i="16"/>
  <c r="Y23" i="16"/>
  <c r="C23" i="98" s="1"/>
  <c r="V16" i="16"/>
  <c r="P13" i="16" l="1"/>
  <c r="F14" i="103"/>
  <c r="AE13" i="16"/>
  <c r="AF12" i="16"/>
  <c r="G13" i="103"/>
  <c r="O14" i="16"/>
  <c r="G23" i="103"/>
  <c r="AF22" i="16"/>
  <c r="O24" i="16"/>
  <c r="AE23" i="16"/>
  <c r="P23" i="16"/>
  <c r="F24" i="103"/>
  <c r="G33" i="103"/>
  <c r="AF32" i="16"/>
  <c r="Z17" i="16"/>
  <c r="D17" i="98" s="1"/>
  <c r="V26" i="19"/>
  <c r="V21" i="19"/>
  <c r="V20" i="19"/>
  <c r="F16" i="135"/>
  <c r="V16" i="134"/>
  <c r="J36" i="134"/>
  <c r="F26" i="135"/>
  <c r="V26" i="134"/>
  <c r="F32" i="135"/>
  <c r="V32" i="134"/>
  <c r="F19" i="135"/>
  <c r="V19" i="134"/>
  <c r="F21" i="135"/>
  <c r="V21" i="134"/>
  <c r="F31" i="135"/>
  <c r="V31" i="134"/>
  <c r="F23" i="135"/>
  <c r="V23" i="134"/>
  <c r="F22" i="135"/>
  <c r="V22" i="134"/>
  <c r="F25" i="135"/>
  <c r="V25" i="134"/>
  <c r="F18" i="135"/>
  <c r="V18" i="134"/>
  <c r="F27" i="135"/>
  <c r="V27" i="134"/>
  <c r="V25" i="19"/>
  <c r="F29" i="135"/>
  <c r="V29" i="134"/>
  <c r="F24" i="135"/>
  <c r="V24" i="134"/>
  <c r="F28" i="135"/>
  <c r="V28" i="134"/>
  <c r="F20" i="135"/>
  <c r="V20" i="134"/>
  <c r="Z27" i="16"/>
  <c r="D27" i="98" s="1"/>
  <c r="E94" i="103"/>
  <c r="E104" i="103"/>
  <c r="AM23" i="16"/>
  <c r="AM15" i="16"/>
  <c r="AL24" i="16"/>
  <c r="G101" i="103"/>
  <c r="AH14" i="16"/>
  <c r="F53" i="103"/>
  <c r="AI23" i="16"/>
  <c r="G62" i="103"/>
  <c r="AL16" i="16"/>
  <c r="G93" i="103"/>
  <c r="AI13" i="16"/>
  <c r="G52" i="103"/>
  <c r="AH24" i="16"/>
  <c r="F63" i="103"/>
  <c r="V32" i="19"/>
  <c r="V19" i="19"/>
  <c r="M76" i="103"/>
  <c r="H8" i="31"/>
  <c r="H10" i="31"/>
  <c r="H26" i="31"/>
  <c r="H19" i="31"/>
  <c r="H7" i="31"/>
  <c r="H13" i="31"/>
  <c r="H11" i="31"/>
  <c r="H18" i="31"/>
  <c r="V31" i="19"/>
  <c r="N38" i="103"/>
  <c r="H92" i="103"/>
  <c r="H100" i="103"/>
  <c r="V28" i="19"/>
  <c r="M114" i="103"/>
  <c r="M38" i="103"/>
  <c r="V29" i="19"/>
  <c r="N114" i="103"/>
  <c r="V18" i="19"/>
  <c r="N76" i="103"/>
  <c r="R25" i="16"/>
  <c r="S24" i="16"/>
  <c r="V27" i="19"/>
  <c r="J36" i="19"/>
  <c r="V24" i="19"/>
  <c r="D7" i="8"/>
  <c r="D5" i="8" s="1"/>
  <c r="D26" i="98"/>
  <c r="AA23" i="16"/>
  <c r="E22" i="98"/>
  <c r="AA13" i="16"/>
  <c r="E12" i="98"/>
  <c r="E32" i="98"/>
  <c r="D16" i="98"/>
  <c r="S14" i="16"/>
  <c r="Y14" i="16"/>
  <c r="C14" i="98" s="1"/>
  <c r="R15" i="16"/>
  <c r="V25" i="16"/>
  <c r="W24" i="16"/>
  <c r="Y24" i="16"/>
  <c r="C24" i="98" s="1"/>
  <c r="V17" i="16"/>
  <c r="W16" i="16"/>
  <c r="F25" i="103" l="1"/>
  <c r="AE24" i="16"/>
  <c r="P24" i="16"/>
  <c r="G24" i="103"/>
  <c r="AF23" i="16"/>
  <c r="AE14" i="16"/>
  <c r="F15" i="103"/>
  <c r="P14" i="16"/>
  <c r="AF13" i="16"/>
  <c r="G14" i="103"/>
  <c r="O25" i="16"/>
  <c r="O15" i="16"/>
  <c r="E114" i="103"/>
  <c r="AM16" i="16"/>
  <c r="AM24" i="16"/>
  <c r="AL25" i="16"/>
  <c r="G102" i="103"/>
  <c r="AH15" i="16"/>
  <c r="F54" i="103"/>
  <c r="AH25" i="16"/>
  <c r="F64" i="103"/>
  <c r="AL17" i="16"/>
  <c r="G94" i="103"/>
  <c r="AI14" i="16"/>
  <c r="G53" i="103"/>
  <c r="AI24" i="16"/>
  <c r="G63" i="103"/>
  <c r="H31" i="31"/>
  <c r="H32" i="31"/>
  <c r="H24" i="31"/>
  <c r="H21" i="31"/>
  <c r="H23" i="31"/>
  <c r="H28" i="31"/>
  <c r="H16" i="31"/>
  <c r="H22" i="31"/>
  <c r="H27" i="31"/>
  <c r="H29" i="31"/>
  <c r="H9" i="31"/>
  <c r="H17" i="31"/>
  <c r="H14" i="31"/>
  <c r="H15" i="31"/>
  <c r="H25" i="31"/>
  <c r="H30" i="31"/>
  <c r="H12" i="31"/>
  <c r="H20" i="31"/>
  <c r="H93" i="103"/>
  <c r="H101" i="103"/>
  <c r="S25" i="16"/>
  <c r="R26" i="16"/>
  <c r="AA24" i="16"/>
  <c r="AA14" i="16"/>
  <c r="E13" i="98"/>
  <c r="E23" i="98"/>
  <c r="S15" i="16"/>
  <c r="Y15" i="16"/>
  <c r="C15" i="98" s="1"/>
  <c r="R16" i="16"/>
  <c r="W17" i="16"/>
  <c r="V26" i="16"/>
  <c r="W25" i="16"/>
  <c r="Y25" i="16"/>
  <c r="C25" i="98" s="1"/>
  <c r="G25" i="103" l="1"/>
  <c r="AF24" i="16"/>
  <c r="F16" i="103"/>
  <c r="AE15" i="16"/>
  <c r="P15" i="16"/>
  <c r="O16" i="16"/>
  <c r="AE25" i="16"/>
  <c r="F26" i="103"/>
  <c r="P25" i="16"/>
  <c r="AF14" i="16"/>
  <c r="G15" i="103"/>
  <c r="O26" i="16"/>
  <c r="AM17" i="16"/>
  <c r="AM25" i="16"/>
  <c r="AH16" i="16"/>
  <c r="F55" i="103"/>
  <c r="AI15" i="16"/>
  <c r="G54" i="103"/>
  <c r="AH26" i="16"/>
  <c r="F65" i="103"/>
  <c r="AI25" i="16"/>
  <c r="G64" i="103"/>
  <c r="AL26" i="16"/>
  <c r="G103" i="103"/>
  <c r="H102" i="103"/>
  <c r="H94" i="103"/>
  <c r="R27" i="16"/>
  <c r="S26" i="16"/>
  <c r="AA25" i="16"/>
  <c r="AA15" i="16"/>
  <c r="E24" i="98"/>
  <c r="E14" i="98"/>
  <c r="S16" i="16"/>
  <c r="Y16" i="16"/>
  <c r="C16" i="98" s="1"/>
  <c r="R17" i="16"/>
  <c r="V27" i="16"/>
  <c r="W26" i="16"/>
  <c r="Y26" i="16"/>
  <c r="C26" i="98" s="1"/>
  <c r="O17" i="16" l="1"/>
  <c r="AF15" i="16"/>
  <c r="G16" i="103"/>
  <c r="O27" i="16"/>
  <c r="AE26" i="16"/>
  <c r="F27" i="103"/>
  <c r="P26" i="16"/>
  <c r="G26" i="103"/>
  <c r="AF25" i="16"/>
  <c r="F17" i="103"/>
  <c r="AE16" i="16"/>
  <c r="P16" i="16"/>
  <c r="AM26" i="16"/>
  <c r="AL27" i="16"/>
  <c r="G104" i="103"/>
  <c r="G114" i="103" s="1"/>
  <c r="AI16" i="16"/>
  <c r="G55" i="103"/>
  <c r="AH27" i="16"/>
  <c r="F66" i="103"/>
  <c r="AH17" i="16"/>
  <c r="F56" i="103"/>
  <c r="AI26" i="16"/>
  <c r="G65" i="103"/>
  <c r="H103" i="103"/>
  <c r="S27" i="16"/>
  <c r="AA16" i="16"/>
  <c r="AA26" i="16"/>
  <c r="E25" i="98"/>
  <c r="E15" i="98"/>
  <c r="S17" i="16"/>
  <c r="Y17" i="16"/>
  <c r="C17" i="98" s="1"/>
  <c r="W27" i="16"/>
  <c r="Y27" i="16"/>
  <c r="C27" i="98" s="1"/>
  <c r="AF26" i="16" l="1"/>
  <c r="G27" i="103"/>
  <c r="AF16" i="16"/>
  <c r="G17" i="103"/>
  <c r="F18" i="103"/>
  <c r="P17" i="16"/>
  <c r="AE17" i="16"/>
  <c r="F28" i="103"/>
  <c r="AE27" i="16"/>
  <c r="P27" i="16"/>
  <c r="AM27" i="16"/>
  <c r="AI27" i="16"/>
  <c r="G66" i="103"/>
  <c r="F76" i="103"/>
  <c r="AI17" i="16"/>
  <c r="G56" i="103"/>
  <c r="H104" i="103"/>
  <c r="H114" i="103" s="1"/>
  <c r="AA27" i="16"/>
  <c r="AA17" i="16"/>
  <c r="E16" i="98"/>
  <c r="E26" i="98"/>
  <c r="F38" i="103" l="1"/>
  <c r="G18" i="103"/>
  <c r="AF17" i="16"/>
  <c r="AF27" i="16"/>
  <c r="G28" i="103"/>
  <c r="G76" i="103"/>
  <c r="E17" i="98"/>
  <c r="E27" i="98"/>
  <c r="G38" i="103" l="1"/>
  <c r="Z18" i="17" l="1"/>
  <c r="AO18" i="17" s="1"/>
  <c r="BB18" i="17" s="1"/>
  <c r="J95" i="103" l="1"/>
  <c r="K18" i="17" l="1"/>
  <c r="Y18" i="17"/>
  <c r="AN18" i="17" s="1"/>
  <c r="AZ18" i="17" s="1"/>
  <c r="I95" i="103" l="1"/>
  <c r="AA18" i="17"/>
  <c r="AP18" i="17" l="1"/>
  <c r="BC18" i="17" s="1"/>
  <c r="K95" i="103"/>
  <c r="W33" i="17" l="1"/>
  <c r="AL33" i="17" s="1"/>
  <c r="AW33" i="17" s="1"/>
  <c r="I72" i="103" l="1"/>
  <c r="W29" i="17"/>
  <c r="AL29" i="17" s="1"/>
  <c r="AW29" i="17" s="1"/>
  <c r="T33" i="17"/>
  <c r="AI33" i="17" s="1"/>
  <c r="AT33" i="17" s="1"/>
  <c r="I68" i="103" l="1"/>
  <c r="I34" i="103"/>
  <c r="W30" i="17"/>
  <c r="AL30" i="17" s="1"/>
  <c r="AW30" i="17" s="1"/>
  <c r="Y33" i="17"/>
  <c r="AN33" i="17" s="1"/>
  <c r="AZ33" i="17" s="1"/>
  <c r="Z33" i="17"/>
  <c r="AO33" i="17" s="1"/>
  <c r="BB33" i="17" s="1"/>
  <c r="E33" i="17"/>
  <c r="S33" i="17"/>
  <c r="AH33" i="17" s="1"/>
  <c r="AS33" i="17" s="1"/>
  <c r="V33" i="17"/>
  <c r="AK33" i="17" s="1"/>
  <c r="AV33" i="17" s="1"/>
  <c r="H33" i="17"/>
  <c r="T29" i="17"/>
  <c r="AI29" i="17" s="1"/>
  <c r="AT29" i="17" s="1"/>
  <c r="I110" i="103" l="1"/>
  <c r="I69" i="103"/>
  <c r="AD33" i="17"/>
  <c r="H33" i="98" s="1"/>
  <c r="L33" i="98" s="1"/>
  <c r="J110" i="103"/>
  <c r="H72" i="103"/>
  <c r="I30" i="103"/>
  <c r="H34" i="103"/>
  <c r="U33" i="17"/>
  <c r="AJ33" i="17" s="1"/>
  <c r="AU33" i="17" s="1"/>
  <c r="BF33" i="17" s="1"/>
  <c r="W32" i="17"/>
  <c r="AL32" i="17" s="1"/>
  <c r="AW32" i="17" s="1"/>
  <c r="W31" i="17"/>
  <c r="AL31" i="17" s="1"/>
  <c r="AW31" i="17" s="1"/>
  <c r="S29" i="17"/>
  <c r="AH29" i="17" s="1"/>
  <c r="AS29" i="17" s="1"/>
  <c r="E29" i="17"/>
  <c r="AA33" i="17"/>
  <c r="T30" i="17"/>
  <c r="AI30" i="17" s="1"/>
  <c r="AT30" i="17" s="1"/>
  <c r="H29" i="17"/>
  <c r="V29" i="17"/>
  <c r="AK29" i="17" s="1"/>
  <c r="AV29" i="17" s="1"/>
  <c r="X33" i="17"/>
  <c r="AM33" i="17" s="1"/>
  <c r="AX33" i="17" s="1"/>
  <c r="BG33" i="17" s="1"/>
  <c r="AC33" i="17"/>
  <c r="G33" i="98" s="1"/>
  <c r="K33" i="17"/>
  <c r="BH33" i="17" l="1"/>
  <c r="AP33" i="17"/>
  <c r="BC33" i="17" s="1"/>
  <c r="J72" i="103"/>
  <c r="I31" i="103"/>
  <c r="H68" i="103"/>
  <c r="J34" i="103"/>
  <c r="H30" i="103"/>
  <c r="I70" i="103"/>
  <c r="K110" i="103"/>
  <c r="I71" i="103"/>
  <c r="U29" i="17"/>
  <c r="AJ29" i="17" s="1"/>
  <c r="AU29" i="17" s="1"/>
  <c r="BF29" i="17" s="1"/>
  <c r="X29" i="17"/>
  <c r="AM29" i="17" s="1"/>
  <c r="AX29" i="17" s="1"/>
  <c r="BG29" i="17" s="1"/>
  <c r="T31" i="17"/>
  <c r="AI31" i="17" s="1"/>
  <c r="AT31" i="17" s="1"/>
  <c r="AE33" i="17"/>
  <c r="I33" i="98" s="1"/>
  <c r="L32" i="19" s="1"/>
  <c r="E30" i="17"/>
  <c r="S30" i="17"/>
  <c r="AH30" i="17" s="1"/>
  <c r="AS30" i="17" s="1"/>
  <c r="V30" i="17"/>
  <c r="AK30" i="17" s="1"/>
  <c r="AV30" i="17" s="1"/>
  <c r="H30" i="17"/>
  <c r="K33" i="98"/>
  <c r="M32" i="31" l="1"/>
  <c r="N32" i="31" s="1"/>
  <c r="L32" i="134"/>
  <c r="BH29" i="17"/>
  <c r="H69" i="103"/>
  <c r="J30" i="103"/>
  <c r="H31" i="103"/>
  <c r="I32" i="103"/>
  <c r="J68" i="103"/>
  <c r="U30" i="17"/>
  <c r="AJ30" i="17" s="1"/>
  <c r="AU30" i="17" s="1"/>
  <c r="BF30" i="17" s="1"/>
  <c r="X30" i="17"/>
  <c r="AM30" i="17" s="1"/>
  <c r="AX30" i="17" s="1"/>
  <c r="BG30" i="17" s="1"/>
  <c r="V31" i="17"/>
  <c r="AK31" i="17" s="1"/>
  <c r="AV31" i="17" s="1"/>
  <c r="H31" i="17"/>
  <c r="M33" i="98"/>
  <c r="E31" i="17"/>
  <c r="S31" i="17"/>
  <c r="AH31" i="17" s="1"/>
  <c r="AS31" i="17" s="1"/>
  <c r="S32" i="17"/>
  <c r="AH32" i="17" s="1"/>
  <c r="AS32" i="17" s="1"/>
  <c r="T32" i="17"/>
  <c r="AI32" i="17" s="1"/>
  <c r="AT32" i="17" s="1"/>
  <c r="G32" i="135" l="1"/>
  <c r="H32" i="135" s="1"/>
  <c r="W32" i="134"/>
  <c r="O32" i="134"/>
  <c r="P32" i="134" s="1"/>
  <c r="BH30" i="17"/>
  <c r="H33" i="103"/>
  <c r="H70" i="103"/>
  <c r="J31" i="103"/>
  <c r="I33" i="103"/>
  <c r="H32" i="103"/>
  <c r="J69" i="103"/>
  <c r="U31" i="17"/>
  <c r="AJ31" i="17" s="1"/>
  <c r="AU31" i="17" s="1"/>
  <c r="BF31" i="17" s="1"/>
  <c r="X31" i="17"/>
  <c r="AM31" i="17" s="1"/>
  <c r="AX31" i="17" s="1"/>
  <c r="BG31" i="17" s="1"/>
  <c r="E32" i="17"/>
  <c r="U32" i="17"/>
  <c r="AJ32" i="17" s="1"/>
  <c r="AU32" i="17" s="1"/>
  <c r="BF32" i="17" s="1"/>
  <c r="V32" i="17"/>
  <c r="AK32" i="17" s="1"/>
  <c r="AV32" i="17" s="1"/>
  <c r="H32" i="17"/>
  <c r="W32" i="19"/>
  <c r="O32" i="19"/>
  <c r="P32" i="19" s="1"/>
  <c r="O33" i="98"/>
  <c r="Q33" i="98"/>
  <c r="R33" i="98"/>
  <c r="P33" i="98"/>
  <c r="BH31" i="17" l="1"/>
  <c r="H71" i="103"/>
  <c r="J33" i="103"/>
  <c r="J70" i="103"/>
  <c r="J32" i="103"/>
  <c r="X32" i="17"/>
  <c r="AM32" i="17" s="1"/>
  <c r="AX32" i="17" s="1"/>
  <c r="BG32" i="17" s="1"/>
  <c r="BH32" i="17" s="1"/>
  <c r="W18" i="17" l="1"/>
  <c r="J71" i="103"/>
  <c r="W19" i="17"/>
  <c r="AL19" i="17" s="1"/>
  <c r="AW19" i="17" s="1"/>
  <c r="I57" i="103" l="1"/>
  <c r="AL18" i="17"/>
  <c r="AW18" i="17" s="1"/>
  <c r="AD18" i="17"/>
  <c r="H18" i="98" s="1"/>
  <c r="L18" i="98" s="1"/>
  <c r="I58" i="103"/>
  <c r="W20" i="17"/>
  <c r="AL20" i="17" s="1"/>
  <c r="AW20" i="17" s="1"/>
  <c r="H18" i="17"/>
  <c r="T18" i="17"/>
  <c r="AI18" i="17" s="1"/>
  <c r="AT18" i="17" s="1"/>
  <c r="I19" i="103" l="1"/>
  <c r="I59" i="103"/>
  <c r="W21" i="17"/>
  <c r="AL21" i="17" s="1"/>
  <c r="AW21" i="17" s="1"/>
  <c r="V18" i="17"/>
  <c r="AK18" i="17" s="1"/>
  <c r="AV18" i="17" s="1"/>
  <c r="V19" i="17"/>
  <c r="AK19" i="17" s="1"/>
  <c r="AV19" i="17" s="1"/>
  <c r="E18" i="17"/>
  <c r="S18" i="17"/>
  <c r="AH18" i="17" s="1"/>
  <c r="AS18" i="17" s="1"/>
  <c r="Z28" i="17"/>
  <c r="AO28" i="17" s="1"/>
  <c r="BB28" i="17" s="1"/>
  <c r="T19" i="17"/>
  <c r="AI19" i="17" s="1"/>
  <c r="AT19" i="17" s="1"/>
  <c r="I20" i="103" l="1"/>
  <c r="I60" i="103"/>
  <c r="H19" i="103"/>
  <c r="H58" i="103"/>
  <c r="H57" i="103"/>
  <c r="AD28" i="17"/>
  <c r="H28" i="98" s="1"/>
  <c r="L28" i="98" s="1"/>
  <c r="J105" i="103"/>
  <c r="U18" i="17"/>
  <c r="AJ18" i="17" s="1"/>
  <c r="AU18" i="17" s="1"/>
  <c r="BF18" i="17" s="1"/>
  <c r="X18" i="17"/>
  <c r="AM18" i="17" s="1"/>
  <c r="AX18" i="17" s="1"/>
  <c r="BG18" i="17" s="1"/>
  <c r="AC18" i="17"/>
  <c r="G18" i="98" s="1"/>
  <c r="K18" i="98" s="1"/>
  <c r="W22" i="17"/>
  <c r="AL22" i="17" s="1"/>
  <c r="AW22" i="17" s="1"/>
  <c r="H19" i="17"/>
  <c r="Z19" i="17"/>
  <c r="AO19" i="17" s="1"/>
  <c r="BB19" i="17" s="1"/>
  <c r="H20" i="17"/>
  <c r="V20" i="17"/>
  <c r="AK20" i="17" s="1"/>
  <c r="AV20" i="17" s="1"/>
  <c r="K28" i="17"/>
  <c r="Y28" i="17"/>
  <c r="AN28" i="17" s="1"/>
  <c r="AZ28" i="17" s="1"/>
  <c r="X19" i="17"/>
  <c r="AM19" i="17" s="1"/>
  <c r="AX19" i="17" s="1"/>
  <c r="BG19" i="17" s="1"/>
  <c r="T20" i="17"/>
  <c r="AI20" i="17" s="1"/>
  <c r="AT20" i="17" s="1"/>
  <c r="E19" i="17"/>
  <c r="S19" i="17"/>
  <c r="AH19" i="17" s="1"/>
  <c r="AS19" i="17" s="1"/>
  <c r="Z29" i="17" l="1"/>
  <c r="AO29" i="17" s="1"/>
  <c r="BB29" i="17" s="1"/>
  <c r="BH18" i="17"/>
  <c r="I61" i="103"/>
  <c r="J19" i="103"/>
  <c r="I21" i="103"/>
  <c r="AD19" i="17"/>
  <c r="H19" i="98" s="1"/>
  <c r="L19" i="98" s="1"/>
  <c r="J96" i="103"/>
  <c r="H59" i="103"/>
  <c r="I105" i="103"/>
  <c r="J57" i="103"/>
  <c r="J58" i="103"/>
  <c r="H20" i="103"/>
  <c r="U19" i="17"/>
  <c r="AJ19" i="17" s="1"/>
  <c r="AU19" i="17" s="1"/>
  <c r="BF19" i="17" s="1"/>
  <c r="BH19" i="17" s="1"/>
  <c r="AE18" i="17"/>
  <c r="I18" i="98" s="1"/>
  <c r="L17" i="19" s="1"/>
  <c r="V21" i="17"/>
  <c r="AK21" i="17" s="1"/>
  <c r="AV21" i="17" s="1"/>
  <c r="W23" i="17"/>
  <c r="AL23" i="17" s="1"/>
  <c r="AW23" i="17" s="1"/>
  <c r="X20" i="17"/>
  <c r="AM20" i="17" s="1"/>
  <c r="AX20" i="17" s="1"/>
  <c r="BG20" i="17" s="1"/>
  <c r="K29" i="17"/>
  <c r="Y29" i="17"/>
  <c r="AN29" i="17" s="1"/>
  <c r="AZ29" i="17" s="1"/>
  <c r="S20" i="17"/>
  <c r="AH20" i="17" s="1"/>
  <c r="AS20" i="17" s="1"/>
  <c r="E20" i="17"/>
  <c r="T21" i="17"/>
  <c r="AI21" i="17" s="1"/>
  <c r="AT21" i="17" s="1"/>
  <c r="AA28" i="17"/>
  <c r="AC28" i="17"/>
  <c r="G28" i="98" s="1"/>
  <c r="Z30" i="17"/>
  <c r="AO30" i="17" s="1"/>
  <c r="BB30" i="17" s="1"/>
  <c r="Y19" i="17"/>
  <c r="AN19" i="17" s="1"/>
  <c r="AZ19" i="17" s="1"/>
  <c r="K19" i="17"/>
  <c r="Z20" i="17"/>
  <c r="AO20" i="17" s="1"/>
  <c r="BB20" i="17" s="1"/>
  <c r="AD29" i="17" l="1"/>
  <c r="H29" i="98" s="1"/>
  <c r="L29" i="98" s="1"/>
  <c r="J106" i="103"/>
  <c r="M17" i="31"/>
  <c r="L17" i="134"/>
  <c r="K30" i="17"/>
  <c r="AP28" i="17"/>
  <c r="BC28" i="17" s="1"/>
  <c r="H21" i="17"/>
  <c r="H21" i="103"/>
  <c r="I96" i="103"/>
  <c r="AD20" i="17"/>
  <c r="H20" i="98" s="1"/>
  <c r="L20" i="98" s="1"/>
  <c r="J97" i="103"/>
  <c r="AE28" i="17"/>
  <c r="I28" i="98" s="1"/>
  <c r="L27" i="19" s="1"/>
  <c r="K105" i="103"/>
  <c r="H60" i="103"/>
  <c r="I106" i="103"/>
  <c r="I62" i="103"/>
  <c r="J20" i="103"/>
  <c r="AD30" i="17"/>
  <c r="H30" i="98" s="1"/>
  <c r="L30" i="98" s="1"/>
  <c r="J107" i="103"/>
  <c r="I22" i="103"/>
  <c r="J59" i="103"/>
  <c r="U20" i="17"/>
  <c r="AJ20" i="17" s="1"/>
  <c r="AU20" i="17" s="1"/>
  <c r="BF20" i="17" s="1"/>
  <c r="BH20" i="17" s="1"/>
  <c r="M18" i="98"/>
  <c r="W24" i="17"/>
  <c r="AL24" i="17" s="1"/>
  <c r="AW24" i="17" s="1"/>
  <c r="AA29" i="17"/>
  <c r="AC29" i="17"/>
  <c r="G29" i="98" s="1"/>
  <c r="V22" i="17"/>
  <c r="AK22" i="17" s="1"/>
  <c r="AV22" i="17" s="1"/>
  <c r="H22" i="17"/>
  <c r="K28" i="98"/>
  <c r="T22" i="17"/>
  <c r="AI22" i="17" s="1"/>
  <c r="AT22" i="17" s="1"/>
  <c r="Y20" i="17"/>
  <c r="AN20" i="17" s="1"/>
  <c r="AZ20" i="17" s="1"/>
  <c r="K20" i="17"/>
  <c r="Z21" i="17"/>
  <c r="AO21" i="17" s="1"/>
  <c r="BB21" i="17" s="1"/>
  <c r="E21" i="17"/>
  <c r="S21" i="17"/>
  <c r="AH21" i="17" s="1"/>
  <c r="AS21" i="17" s="1"/>
  <c r="AA19" i="17"/>
  <c r="AC19" i="17"/>
  <c r="G19" i="98" s="1"/>
  <c r="Z31" i="17"/>
  <c r="AO31" i="17" s="1"/>
  <c r="BB31" i="17" s="1"/>
  <c r="X21" i="17"/>
  <c r="AM21" i="17" s="1"/>
  <c r="AX21" i="17" s="1"/>
  <c r="BG21" i="17" s="1"/>
  <c r="Y30" i="17" l="1"/>
  <c r="AN30" i="17" s="1"/>
  <c r="AZ30" i="17" s="1"/>
  <c r="K31" i="17"/>
  <c r="M27" i="31"/>
  <c r="N27" i="31" s="1"/>
  <c r="L27" i="134"/>
  <c r="W17" i="134"/>
  <c r="G17" i="135"/>
  <c r="H17" i="135" s="1"/>
  <c r="O17" i="134"/>
  <c r="P17" i="134" s="1"/>
  <c r="AP19" i="17"/>
  <c r="BC19" i="17" s="1"/>
  <c r="AP29" i="17"/>
  <c r="BC29" i="17" s="1"/>
  <c r="M28" i="98"/>
  <c r="P28" i="98" s="1"/>
  <c r="H22" i="103"/>
  <c r="I97" i="103"/>
  <c r="J60" i="103"/>
  <c r="I23" i="103"/>
  <c r="H61" i="103"/>
  <c r="AE29" i="17"/>
  <c r="I29" i="98" s="1"/>
  <c r="L28" i="19" s="1"/>
  <c r="K106" i="103"/>
  <c r="AE19" i="17"/>
  <c r="I19" i="98" s="1"/>
  <c r="L18" i="19" s="1"/>
  <c r="K96" i="103"/>
  <c r="AD21" i="17"/>
  <c r="H21" i="98" s="1"/>
  <c r="L21" i="98" s="1"/>
  <c r="J98" i="103"/>
  <c r="AD31" i="17"/>
  <c r="H31" i="98" s="1"/>
  <c r="L31" i="98" s="1"/>
  <c r="J108" i="103"/>
  <c r="I107" i="103"/>
  <c r="I63" i="103"/>
  <c r="J21" i="103"/>
  <c r="U21" i="17"/>
  <c r="AJ21" i="17" s="1"/>
  <c r="AU21" i="17" s="1"/>
  <c r="BF21" i="17" s="1"/>
  <c r="BH21" i="17" s="1"/>
  <c r="N17" i="31"/>
  <c r="W17" i="19"/>
  <c r="O17" i="19"/>
  <c r="P17" i="19" s="1"/>
  <c r="O18" i="98"/>
  <c r="Q18" i="98"/>
  <c r="P18" i="98"/>
  <c r="R18" i="98"/>
  <c r="W25" i="17"/>
  <c r="AL25" i="17" s="1"/>
  <c r="AW25" i="17" s="1"/>
  <c r="AA20" i="17"/>
  <c r="AC20" i="17"/>
  <c r="G20" i="98" s="1"/>
  <c r="Z22" i="17"/>
  <c r="AO22" i="17" s="1"/>
  <c r="BB22" i="17" s="1"/>
  <c r="K29" i="98"/>
  <c r="Y32" i="17"/>
  <c r="AN32" i="17" s="1"/>
  <c r="AZ32" i="17" s="1"/>
  <c r="T23" i="17"/>
  <c r="AI23" i="17" s="1"/>
  <c r="AT23" i="17" s="1"/>
  <c r="X22" i="17"/>
  <c r="AM22" i="17" s="1"/>
  <c r="AX22" i="17" s="1"/>
  <c r="BG22" i="17" s="1"/>
  <c r="E22" i="17"/>
  <c r="S22" i="17"/>
  <c r="AH22" i="17" s="1"/>
  <c r="AS22" i="17" s="1"/>
  <c r="AA30" i="17"/>
  <c r="AC30" i="17"/>
  <c r="G30" i="98" s="1"/>
  <c r="Z32" i="17"/>
  <c r="AO32" i="17" s="1"/>
  <c r="BB32" i="17" s="1"/>
  <c r="K19" i="98"/>
  <c r="Y21" i="17"/>
  <c r="AN21" i="17" s="1"/>
  <c r="AZ21" i="17" s="1"/>
  <c r="K21" i="17"/>
  <c r="H23" i="17"/>
  <c r="V23" i="17"/>
  <c r="AK23" i="17" s="1"/>
  <c r="AV23" i="17" s="1"/>
  <c r="Y31" i="17" l="1"/>
  <c r="AN31" i="17" s="1"/>
  <c r="AZ31" i="17" s="1"/>
  <c r="M28" i="31"/>
  <c r="N28" i="31" s="1"/>
  <c r="L28" i="134"/>
  <c r="G27" i="135"/>
  <c r="H27" i="135" s="1"/>
  <c r="W27" i="134"/>
  <c r="O27" i="134"/>
  <c r="P27" i="134" s="1"/>
  <c r="M18" i="31"/>
  <c r="L18" i="134"/>
  <c r="AP30" i="17"/>
  <c r="BC30" i="17" s="1"/>
  <c r="O27" i="19"/>
  <c r="P27" i="19" s="1"/>
  <c r="Q28" i="98"/>
  <c r="R28" i="98"/>
  <c r="O28" i="98"/>
  <c r="W27" i="19"/>
  <c r="M29" i="98"/>
  <c r="Q29" i="98" s="1"/>
  <c r="AP20" i="17"/>
  <c r="BC20" i="17" s="1"/>
  <c r="M19" i="98"/>
  <c r="H23" i="103"/>
  <c r="J61" i="103"/>
  <c r="I109" i="103"/>
  <c r="AD22" i="17"/>
  <c r="H22" i="98" s="1"/>
  <c r="L22" i="98" s="1"/>
  <c r="J99" i="103"/>
  <c r="AE20" i="17"/>
  <c r="I20" i="98" s="1"/>
  <c r="L19" i="19" s="1"/>
  <c r="K97" i="103"/>
  <c r="J22" i="103"/>
  <c r="AD32" i="17"/>
  <c r="H32" i="98" s="1"/>
  <c r="L32" i="98" s="1"/>
  <c r="J109" i="103"/>
  <c r="I64" i="103"/>
  <c r="H62" i="103"/>
  <c r="I98" i="103"/>
  <c r="I108" i="103"/>
  <c r="AE30" i="17"/>
  <c r="I30" i="98" s="1"/>
  <c r="L29" i="19" s="1"/>
  <c r="K107" i="103"/>
  <c r="I24" i="103"/>
  <c r="U22" i="17"/>
  <c r="AJ22" i="17" s="1"/>
  <c r="AU22" i="17" s="1"/>
  <c r="BF22" i="17" s="1"/>
  <c r="BH22" i="17" s="1"/>
  <c r="W26" i="17"/>
  <c r="AL26" i="17" s="1"/>
  <c r="AW26" i="17" s="1"/>
  <c r="W27" i="17"/>
  <c r="AL27" i="17" s="1"/>
  <c r="AW27" i="17" s="1"/>
  <c r="X23" i="17"/>
  <c r="AM23" i="17" s="1"/>
  <c r="AX23" i="17" s="1"/>
  <c r="BG23" i="17" s="1"/>
  <c r="T24" i="17"/>
  <c r="AI24" i="17" s="1"/>
  <c r="AT24" i="17" s="1"/>
  <c r="AC31" i="17"/>
  <c r="G31" i="98" s="1"/>
  <c r="AA31" i="17"/>
  <c r="K22" i="17"/>
  <c r="Y22" i="17"/>
  <c r="AN22" i="17" s="1"/>
  <c r="AZ22" i="17" s="1"/>
  <c r="E23" i="17"/>
  <c r="S23" i="17"/>
  <c r="AH23" i="17" s="1"/>
  <c r="AS23" i="17" s="1"/>
  <c r="K30" i="98"/>
  <c r="K32" i="17"/>
  <c r="K20" i="98"/>
  <c r="AA21" i="17"/>
  <c r="AC21" i="17"/>
  <c r="G21" i="98" s="1"/>
  <c r="AA32" i="17"/>
  <c r="AC32" i="17"/>
  <c r="G32" i="98" s="1"/>
  <c r="V24" i="17"/>
  <c r="AK24" i="17" s="1"/>
  <c r="AV24" i="17" s="1"/>
  <c r="H24" i="17"/>
  <c r="Z23" i="17"/>
  <c r="AO23" i="17" s="1"/>
  <c r="BB23" i="17" s="1"/>
  <c r="O18" i="19" l="1"/>
  <c r="P18" i="19" s="1"/>
  <c r="G28" i="135"/>
  <c r="H28" i="135" s="1"/>
  <c r="W28" i="134"/>
  <c r="O28" i="134"/>
  <c r="P28" i="134" s="1"/>
  <c r="M29" i="31"/>
  <c r="L29" i="134"/>
  <c r="M19" i="31"/>
  <c r="N19" i="31" s="1"/>
  <c r="L19" i="134"/>
  <c r="W18" i="134"/>
  <c r="G18" i="135"/>
  <c r="H18" i="135" s="1"/>
  <c r="O18" i="134"/>
  <c r="P18" i="134" s="1"/>
  <c r="AP31" i="17"/>
  <c r="BC31" i="17" s="1"/>
  <c r="AP32" i="17"/>
  <c r="BC32" i="17" s="1"/>
  <c r="W18" i="19"/>
  <c r="O29" i="98"/>
  <c r="N18" i="31"/>
  <c r="M20" i="98"/>
  <c r="O20" i="98" s="1"/>
  <c r="P29" i="98"/>
  <c r="R29" i="98"/>
  <c r="M30" i="98"/>
  <c r="O28" i="19"/>
  <c r="P28" i="19" s="1"/>
  <c r="AP21" i="17"/>
  <c r="BC21" i="17" s="1"/>
  <c r="W28" i="19"/>
  <c r="Q19" i="98"/>
  <c r="R19" i="98"/>
  <c r="P19" i="98"/>
  <c r="O19" i="98"/>
  <c r="AE32" i="17"/>
  <c r="I32" i="98" s="1"/>
  <c r="L31" i="19" s="1"/>
  <c r="K109" i="103"/>
  <c r="H24" i="103"/>
  <c r="AE31" i="17"/>
  <c r="I31" i="98" s="1"/>
  <c r="L30" i="19" s="1"/>
  <c r="K108" i="103"/>
  <c r="I25" i="103"/>
  <c r="I66" i="103"/>
  <c r="J23" i="103"/>
  <c r="AD23" i="17"/>
  <c r="H23" i="98" s="1"/>
  <c r="L23" i="98" s="1"/>
  <c r="J100" i="103"/>
  <c r="AE21" i="17"/>
  <c r="I21" i="98" s="1"/>
  <c r="L20" i="19" s="1"/>
  <c r="K98" i="103"/>
  <c r="I65" i="103"/>
  <c r="H63" i="103"/>
  <c r="I99" i="103"/>
  <c r="J62" i="103"/>
  <c r="U23" i="17"/>
  <c r="AJ23" i="17" s="1"/>
  <c r="AU23" i="17" s="1"/>
  <c r="BF23" i="17" s="1"/>
  <c r="BH23" i="17" s="1"/>
  <c r="Y23" i="17"/>
  <c r="AN23" i="17" s="1"/>
  <c r="AZ23" i="17" s="1"/>
  <c r="K23" i="17"/>
  <c r="K31" i="98"/>
  <c r="X24" i="17"/>
  <c r="AM24" i="17" s="1"/>
  <c r="AX24" i="17" s="1"/>
  <c r="BG24" i="17" s="1"/>
  <c r="S24" i="17"/>
  <c r="AH24" i="17" s="1"/>
  <c r="AS24" i="17" s="1"/>
  <c r="E24" i="17"/>
  <c r="AA22" i="17"/>
  <c r="AC22" i="17"/>
  <c r="G22" i="98" s="1"/>
  <c r="K21" i="98"/>
  <c r="Z24" i="17"/>
  <c r="AO24" i="17" s="1"/>
  <c r="BB24" i="17" s="1"/>
  <c r="K32" i="98"/>
  <c r="T25" i="17"/>
  <c r="AI25" i="17" s="1"/>
  <c r="AT25" i="17" s="1"/>
  <c r="H25" i="17"/>
  <c r="V25" i="17"/>
  <c r="AK25" i="17" s="1"/>
  <c r="AV25" i="17" s="1"/>
  <c r="M30" i="31" l="1"/>
  <c r="L30" i="134"/>
  <c r="M31" i="31"/>
  <c r="N31" i="31" s="1"/>
  <c r="L31" i="134"/>
  <c r="W29" i="134"/>
  <c r="G29" i="135"/>
  <c r="H29" i="135" s="1"/>
  <c r="O29" i="134"/>
  <c r="P29" i="134" s="1"/>
  <c r="M20" i="31"/>
  <c r="N20" i="31" s="1"/>
  <c r="L20" i="134"/>
  <c r="G19" i="135"/>
  <c r="H19" i="135" s="1"/>
  <c r="W19" i="134"/>
  <c r="O19" i="134"/>
  <c r="P19" i="134" s="1"/>
  <c r="P20" i="98"/>
  <c r="R30" i="98"/>
  <c r="Q30" i="98"/>
  <c r="P30" i="98"/>
  <c r="R20" i="98"/>
  <c r="Q20" i="98"/>
  <c r="O30" i="98"/>
  <c r="M31" i="98"/>
  <c r="Q31" i="98" s="1"/>
  <c r="W29" i="19"/>
  <c r="M32" i="98"/>
  <c r="O19" i="19"/>
  <c r="P19" i="19" s="1"/>
  <c r="W19" i="19"/>
  <c r="AP22" i="17"/>
  <c r="BC22" i="17" s="1"/>
  <c r="N29" i="31"/>
  <c r="O29" i="19"/>
  <c r="P29" i="19" s="1"/>
  <c r="M21" i="98"/>
  <c r="P21" i="98" s="1"/>
  <c r="H64" i="103"/>
  <c r="H25" i="103"/>
  <c r="I100" i="103"/>
  <c r="I26" i="103"/>
  <c r="AD24" i="17"/>
  <c r="H24" i="98" s="1"/>
  <c r="L24" i="98" s="1"/>
  <c r="J101" i="103"/>
  <c r="AE22" i="17"/>
  <c r="I22" i="98" s="1"/>
  <c r="L21" i="19" s="1"/>
  <c r="K99" i="103"/>
  <c r="J63" i="103"/>
  <c r="J24" i="103"/>
  <c r="U24" i="17"/>
  <c r="AJ24" i="17" s="1"/>
  <c r="AU24" i="17" s="1"/>
  <c r="BF24" i="17" s="1"/>
  <c r="BH24" i="17" s="1"/>
  <c r="K22" i="98"/>
  <c r="H26" i="17"/>
  <c r="V26" i="17"/>
  <c r="AK26" i="17" s="1"/>
  <c r="AV26" i="17" s="1"/>
  <c r="Z25" i="17"/>
  <c r="AO25" i="17" s="1"/>
  <c r="BB25" i="17" s="1"/>
  <c r="X25" i="17"/>
  <c r="AM25" i="17" s="1"/>
  <c r="AX25" i="17" s="1"/>
  <c r="BG25" i="17" s="1"/>
  <c r="K24" i="17"/>
  <c r="Y24" i="17"/>
  <c r="AN24" i="17" s="1"/>
  <c r="AZ24" i="17" s="1"/>
  <c r="T26" i="17"/>
  <c r="AI26" i="17" s="1"/>
  <c r="AT26" i="17" s="1"/>
  <c r="E25" i="17"/>
  <c r="S25" i="17"/>
  <c r="AH25" i="17" s="1"/>
  <c r="AS25" i="17" s="1"/>
  <c r="AA23" i="17"/>
  <c r="AC23" i="17"/>
  <c r="G23" i="98" s="1"/>
  <c r="O31" i="134" l="1"/>
  <c r="P31" i="134" s="1"/>
  <c r="W31" i="134"/>
  <c r="G31" i="135"/>
  <c r="H31" i="135" s="1"/>
  <c r="O30" i="134"/>
  <c r="P30" i="134" s="1"/>
  <c r="W30" i="134"/>
  <c r="G30" i="135"/>
  <c r="H30" i="135" s="1"/>
  <c r="G20" i="135"/>
  <c r="H20" i="135" s="1"/>
  <c r="W20" i="134"/>
  <c r="O20" i="134"/>
  <c r="P20" i="134" s="1"/>
  <c r="M21" i="31"/>
  <c r="L21" i="134"/>
  <c r="O31" i="98"/>
  <c r="O20" i="19"/>
  <c r="P20" i="19" s="1"/>
  <c r="O31" i="19"/>
  <c r="P31" i="19" s="1"/>
  <c r="W31" i="19"/>
  <c r="W20" i="19"/>
  <c r="O32" i="98"/>
  <c r="P32" i="98"/>
  <c r="R31" i="98"/>
  <c r="P31" i="98"/>
  <c r="M22" i="98"/>
  <c r="Q32" i="98"/>
  <c r="R32" i="98"/>
  <c r="AP23" i="17"/>
  <c r="BC23" i="17" s="1"/>
  <c r="Q21" i="98"/>
  <c r="W30" i="19"/>
  <c r="O21" i="98"/>
  <c r="R21" i="98"/>
  <c r="O30" i="19"/>
  <c r="P30" i="19" s="1"/>
  <c r="N30" i="31"/>
  <c r="H26" i="103"/>
  <c r="I101" i="103"/>
  <c r="AD25" i="17"/>
  <c r="H25" i="98" s="1"/>
  <c r="L25" i="98" s="1"/>
  <c r="J102" i="103"/>
  <c r="H65" i="103"/>
  <c r="J25" i="103"/>
  <c r="J64" i="103"/>
  <c r="AE23" i="17"/>
  <c r="I23" i="98" s="1"/>
  <c r="L22" i="19" s="1"/>
  <c r="K100" i="103"/>
  <c r="I27" i="103"/>
  <c r="U25" i="17"/>
  <c r="AJ25" i="17" s="1"/>
  <c r="AU25" i="17" s="1"/>
  <c r="BF25" i="17" s="1"/>
  <c r="BH25" i="17" s="1"/>
  <c r="H27" i="17"/>
  <c r="V27" i="17"/>
  <c r="AK27" i="17" s="1"/>
  <c r="AV27" i="17" s="1"/>
  <c r="S27" i="17"/>
  <c r="AH27" i="17" s="1"/>
  <c r="AS27" i="17" s="1"/>
  <c r="T27" i="17"/>
  <c r="AI27" i="17" s="1"/>
  <c r="AT27" i="17" s="1"/>
  <c r="AA24" i="17"/>
  <c r="AC24" i="17"/>
  <c r="G24" i="98" s="1"/>
  <c r="Z26" i="17"/>
  <c r="AO26" i="17" s="1"/>
  <c r="BB26" i="17" s="1"/>
  <c r="S26" i="17"/>
  <c r="AH26" i="17" s="1"/>
  <c r="AS26" i="17" s="1"/>
  <c r="E26" i="17"/>
  <c r="K23" i="98"/>
  <c r="K25" i="17"/>
  <c r="Y25" i="17"/>
  <c r="AN25" i="17" s="1"/>
  <c r="AZ25" i="17" s="1"/>
  <c r="X26" i="17"/>
  <c r="AM26" i="17" s="1"/>
  <c r="AX26" i="17" s="1"/>
  <c r="BG26" i="17" s="1"/>
  <c r="M22" i="31" l="1"/>
  <c r="L22" i="134"/>
  <c r="O21" i="134"/>
  <c r="P21" i="134" s="1"/>
  <c r="W21" i="134"/>
  <c r="G21" i="135"/>
  <c r="H21" i="135" s="1"/>
  <c r="O22" i="98"/>
  <c r="Q22" i="98"/>
  <c r="P22" i="98"/>
  <c r="R22" i="98"/>
  <c r="AP24" i="17"/>
  <c r="BC24" i="17" s="1"/>
  <c r="N21" i="31"/>
  <c r="W21" i="19"/>
  <c r="M23" i="98"/>
  <c r="P23" i="98" s="1"/>
  <c r="O21" i="19"/>
  <c r="P21" i="19" s="1"/>
  <c r="H28" i="103"/>
  <c r="J65" i="103"/>
  <c r="H27" i="103"/>
  <c r="AE24" i="17"/>
  <c r="I24" i="98" s="1"/>
  <c r="L23" i="19" s="1"/>
  <c r="K101" i="103"/>
  <c r="I102" i="103"/>
  <c r="AD26" i="17"/>
  <c r="H26" i="98" s="1"/>
  <c r="L26" i="98" s="1"/>
  <c r="J103" i="103"/>
  <c r="I28" i="103"/>
  <c r="H66" i="103"/>
  <c r="J26" i="103"/>
  <c r="U26" i="17"/>
  <c r="AJ26" i="17" s="1"/>
  <c r="AU26" i="17" s="1"/>
  <c r="BF26" i="17" s="1"/>
  <c r="BH26" i="17" s="1"/>
  <c r="U27" i="17"/>
  <c r="AJ27" i="17" s="1"/>
  <c r="AU27" i="17" s="1"/>
  <c r="BF27" i="17" s="1"/>
  <c r="E27" i="17"/>
  <c r="Y27" i="17"/>
  <c r="AN27" i="17" s="1"/>
  <c r="AZ27" i="17" s="1"/>
  <c r="K26" i="17"/>
  <c r="Y26" i="17"/>
  <c r="AN26" i="17" s="1"/>
  <c r="AZ26" i="17" s="1"/>
  <c r="Z27" i="17"/>
  <c r="AO27" i="17" s="1"/>
  <c r="BB27" i="17" s="1"/>
  <c r="AA25" i="17"/>
  <c r="AC25" i="17"/>
  <c r="G25" i="98" s="1"/>
  <c r="K24" i="98"/>
  <c r="X27" i="17"/>
  <c r="AM27" i="17" s="1"/>
  <c r="AX27" i="17" s="1"/>
  <c r="BG27" i="17" s="1"/>
  <c r="W22" i="19" l="1"/>
  <c r="M23" i="31"/>
  <c r="N23" i="31" s="1"/>
  <c r="L23" i="134"/>
  <c r="W22" i="134"/>
  <c r="O22" i="134"/>
  <c r="P22" i="134" s="1"/>
  <c r="G22" i="135"/>
  <c r="H22" i="135" s="1"/>
  <c r="N22" i="31"/>
  <c r="O22" i="19"/>
  <c r="P22" i="19" s="1"/>
  <c r="M24" i="98"/>
  <c r="O24" i="98" s="1"/>
  <c r="BH27" i="17"/>
  <c r="R23" i="98"/>
  <c r="Q23" i="98"/>
  <c r="AP25" i="17"/>
  <c r="BC25" i="17" s="1"/>
  <c r="O23" i="98"/>
  <c r="J27" i="103"/>
  <c r="AE25" i="17"/>
  <c r="I25" i="98" s="1"/>
  <c r="L24" i="19" s="1"/>
  <c r="K102" i="103"/>
  <c r="J66" i="103"/>
  <c r="AC27" i="17"/>
  <c r="G27" i="98" s="1"/>
  <c r="K27" i="98" s="1"/>
  <c r="I104" i="103"/>
  <c r="J28" i="103"/>
  <c r="AD27" i="17"/>
  <c r="H27" i="98" s="1"/>
  <c r="L27" i="98" s="1"/>
  <c r="J104" i="103"/>
  <c r="I103" i="103"/>
  <c r="AA27" i="17"/>
  <c r="AA26" i="17"/>
  <c r="AC26" i="17"/>
  <c r="G26" i="98" s="1"/>
  <c r="K25" i="98"/>
  <c r="K27" i="17"/>
  <c r="M24" i="31" l="1"/>
  <c r="N24" i="31" s="1"/>
  <c r="L24" i="134"/>
  <c r="O23" i="134"/>
  <c r="P23" i="134" s="1"/>
  <c r="W23" i="134"/>
  <c r="G23" i="135"/>
  <c r="H23" i="135" s="1"/>
  <c r="AE27" i="17"/>
  <c r="I27" i="98" s="1"/>
  <c r="L26" i="19" s="1"/>
  <c r="R24" i="98"/>
  <c r="Q24" i="98"/>
  <c r="P24" i="98"/>
  <c r="AP27" i="17"/>
  <c r="BC27" i="17" s="1"/>
  <c r="AP26" i="17"/>
  <c r="BC26" i="17" s="1"/>
  <c r="M25" i="98"/>
  <c r="Q25" i="98" s="1"/>
  <c r="W23" i="19"/>
  <c r="O23" i="19"/>
  <c r="P23" i="19" s="1"/>
  <c r="K104" i="103"/>
  <c r="AE26" i="17"/>
  <c r="I26" i="98" s="1"/>
  <c r="L25" i="19" s="1"/>
  <c r="K103" i="103"/>
  <c r="K26" i="98"/>
  <c r="G24" i="135" l="1"/>
  <c r="H24" i="135" s="1"/>
  <c r="O24" i="134"/>
  <c r="P24" i="134" s="1"/>
  <c r="W24" i="134"/>
  <c r="M25" i="31"/>
  <c r="N25" i="31" s="1"/>
  <c r="L25" i="134"/>
  <c r="M26" i="31"/>
  <c r="L26" i="134"/>
  <c r="M27" i="98"/>
  <c r="Q27" i="98" s="1"/>
  <c r="W24" i="19"/>
  <c r="M26" i="98"/>
  <c r="Q26" i="98" s="1"/>
  <c r="N26" i="31"/>
  <c r="O24" i="19"/>
  <c r="P24" i="19" s="1"/>
  <c r="R25" i="98"/>
  <c r="P25" i="98"/>
  <c r="O25" i="98"/>
  <c r="O27" i="98" l="1"/>
  <c r="R27" i="98"/>
  <c r="P27" i="98"/>
  <c r="G26" i="135"/>
  <c r="H26" i="135" s="1"/>
  <c r="O26" i="134"/>
  <c r="P26" i="134" s="1"/>
  <c r="W26" i="134"/>
  <c r="W25" i="134"/>
  <c r="O25" i="134"/>
  <c r="P25" i="134" s="1"/>
  <c r="G25" i="135"/>
  <c r="H25" i="135" s="1"/>
  <c r="P26" i="98"/>
  <c r="O26" i="98"/>
  <c r="R26" i="98"/>
  <c r="O26" i="19"/>
  <c r="P26" i="19" s="1"/>
  <c r="W26" i="19"/>
  <c r="O25" i="19"/>
  <c r="P25" i="19" s="1"/>
  <c r="W25" i="19"/>
  <c r="W8" i="17" l="1"/>
  <c r="AL8" i="17" s="1"/>
  <c r="AW8" i="17" s="1"/>
  <c r="T8" i="17"/>
  <c r="AI8" i="17" s="1"/>
  <c r="AT8" i="17" s="1"/>
  <c r="I47" i="103" l="1"/>
  <c r="W9" i="17"/>
  <c r="AL9" i="17" s="1"/>
  <c r="AW9" i="17" s="1"/>
  <c r="I9" i="103"/>
  <c r="V4" i="17"/>
  <c r="AK4" i="17" s="1"/>
  <c r="AV4" i="17" s="1"/>
  <c r="T4" i="17"/>
  <c r="AI4" i="17" s="1"/>
  <c r="AT4" i="17" s="1"/>
  <c r="T9" i="17"/>
  <c r="AI9" i="17" s="1"/>
  <c r="AT9" i="17" s="1"/>
  <c r="E8" i="17"/>
  <c r="S8" i="17"/>
  <c r="AH8" i="17" s="1"/>
  <c r="AS8" i="17" s="1"/>
  <c r="H8" i="17"/>
  <c r="V8" i="17"/>
  <c r="AK8" i="17" s="1"/>
  <c r="AV8" i="17" s="1"/>
  <c r="I48" i="103" l="1"/>
  <c r="W4" i="17"/>
  <c r="AL4" i="17" s="1"/>
  <c r="AW4" i="17" s="1"/>
  <c r="H9" i="103"/>
  <c r="I10" i="103"/>
  <c r="H47" i="103"/>
  <c r="U8" i="17"/>
  <c r="AJ8" i="17" s="1"/>
  <c r="AU8" i="17" s="1"/>
  <c r="BF8" i="17" s="1"/>
  <c r="W11" i="17"/>
  <c r="AL11" i="17" s="1"/>
  <c r="AW11" i="17" s="1"/>
  <c r="T10" i="17"/>
  <c r="AI10" i="17" s="1"/>
  <c r="AT10" i="17" s="1"/>
  <c r="V9" i="17"/>
  <c r="AK9" i="17" s="1"/>
  <c r="AV9" i="17" s="1"/>
  <c r="H9" i="17"/>
  <c r="S4" i="17"/>
  <c r="AH4" i="17" s="1"/>
  <c r="AS4" i="17" s="1"/>
  <c r="E4" i="17"/>
  <c r="X8" i="17"/>
  <c r="AM8" i="17" s="1"/>
  <c r="AX8" i="17" s="1"/>
  <c r="BG8" i="17" s="1"/>
  <c r="T5" i="17"/>
  <c r="AI5" i="17" s="1"/>
  <c r="AT5" i="17" s="1"/>
  <c r="S9" i="17"/>
  <c r="AH9" i="17" s="1"/>
  <c r="AS9" i="17" s="1"/>
  <c r="E9" i="17"/>
  <c r="W10" i="17" l="1"/>
  <c r="AL10" i="17" s="1"/>
  <c r="AW10" i="17" s="1"/>
  <c r="H10" i="17"/>
  <c r="H4" i="17"/>
  <c r="W5" i="17"/>
  <c r="AL5" i="17" s="1"/>
  <c r="AW5" i="17" s="1"/>
  <c r="Z8" i="17"/>
  <c r="AO8" i="17" s="1"/>
  <c r="BB8" i="17" s="1"/>
  <c r="Z9" i="17"/>
  <c r="AO9" i="17" s="1"/>
  <c r="BB9" i="17" s="1"/>
  <c r="BH8" i="17"/>
  <c r="I11" i="103"/>
  <c r="H48" i="103"/>
  <c r="J47" i="103"/>
  <c r="J9" i="103"/>
  <c r="H10" i="103"/>
  <c r="I50" i="103"/>
  <c r="U9" i="17"/>
  <c r="AJ9" i="17" s="1"/>
  <c r="AU9" i="17" s="1"/>
  <c r="BF9" i="17" s="1"/>
  <c r="U4" i="17"/>
  <c r="W12" i="17"/>
  <c r="AL12" i="17" s="1"/>
  <c r="AW12" i="17" s="1"/>
  <c r="S10" i="17"/>
  <c r="AH10" i="17" s="1"/>
  <c r="AS10" i="17" s="1"/>
  <c r="E10" i="17"/>
  <c r="X9" i="17"/>
  <c r="AM9" i="17" s="1"/>
  <c r="AX9" i="17" s="1"/>
  <c r="BG9" i="17" s="1"/>
  <c r="T6" i="17"/>
  <c r="AI6" i="17" s="1"/>
  <c r="AT6" i="17" s="1"/>
  <c r="Y8" i="17"/>
  <c r="AN8" i="17" s="1"/>
  <c r="AZ8" i="17" s="1"/>
  <c r="V5" i="17"/>
  <c r="AK5" i="17" s="1"/>
  <c r="AV5" i="17" s="1"/>
  <c r="X4" i="17"/>
  <c r="AM4" i="17" s="1"/>
  <c r="AX4" i="17" s="1"/>
  <c r="BG4" i="17" s="1"/>
  <c r="T11" i="17"/>
  <c r="AI11" i="17" s="1"/>
  <c r="AT11" i="17" s="1"/>
  <c r="S5" i="17"/>
  <c r="AH5" i="17" s="1"/>
  <c r="AS5" i="17" s="1"/>
  <c r="E5" i="17"/>
  <c r="V10" i="17" l="1"/>
  <c r="AK10" i="17" s="1"/>
  <c r="AV10" i="17" s="1"/>
  <c r="I49" i="103"/>
  <c r="H5" i="17"/>
  <c r="W7" i="17"/>
  <c r="AL7" i="17" s="1"/>
  <c r="AW7" i="17" s="1"/>
  <c r="W6" i="17"/>
  <c r="AL6" i="17" s="1"/>
  <c r="AW6" i="17" s="1"/>
  <c r="K8" i="17"/>
  <c r="J85" i="103"/>
  <c r="AD8" i="17"/>
  <c r="H8" i="98" s="1"/>
  <c r="L8" i="98" s="1"/>
  <c r="AJ4" i="17"/>
  <c r="AU4" i="17" s="1"/>
  <c r="F3" i="13"/>
  <c r="G3" i="13" s="1"/>
  <c r="I3" i="19" s="1"/>
  <c r="Z10" i="17"/>
  <c r="AO10" i="17" s="1"/>
  <c r="BB10" i="17" s="1"/>
  <c r="BH9" i="17"/>
  <c r="Y4" i="17"/>
  <c r="AN4" i="17" s="1"/>
  <c r="AZ4" i="17" s="1"/>
  <c r="Y9" i="17"/>
  <c r="AN9" i="17" s="1"/>
  <c r="AZ9" i="17" s="1"/>
  <c r="Z4" i="17"/>
  <c r="AD4" i="17" s="1"/>
  <c r="H4" i="98" s="1"/>
  <c r="L4" i="98" s="1"/>
  <c r="AD9" i="17"/>
  <c r="H9" i="98" s="1"/>
  <c r="L9" i="98" s="1"/>
  <c r="J86" i="103"/>
  <c r="I85" i="103"/>
  <c r="H11" i="103"/>
  <c r="I51" i="103"/>
  <c r="I12" i="103"/>
  <c r="H49" i="103"/>
  <c r="J48" i="103"/>
  <c r="J10" i="103"/>
  <c r="U5" i="17"/>
  <c r="U10" i="17"/>
  <c r="AJ10" i="17" s="1"/>
  <c r="AU10" i="17" s="1"/>
  <c r="BF10" i="17" s="1"/>
  <c r="W13" i="17"/>
  <c r="AL13" i="17" s="1"/>
  <c r="AW13" i="17" s="1"/>
  <c r="S7" i="17"/>
  <c r="AH7" i="17" s="1"/>
  <c r="AS7" i="17" s="1"/>
  <c r="X5" i="17"/>
  <c r="AM5" i="17" s="1"/>
  <c r="AX5" i="17" s="1"/>
  <c r="BG5" i="17" s="1"/>
  <c r="V6" i="17"/>
  <c r="AK6" i="17" s="1"/>
  <c r="AV6" i="17" s="1"/>
  <c r="H6" i="17"/>
  <c r="AA8" i="17"/>
  <c r="AC8" i="17"/>
  <c r="G8" i="98" s="1"/>
  <c r="Z5" i="17"/>
  <c r="S6" i="17"/>
  <c r="AH6" i="17" s="1"/>
  <c r="AS6" i="17" s="1"/>
  <c r="E6" i="17"/>
  <c r="T7" i="17"/>
  <c r="AI7" i="17" s="1"/>
  <c r="AT7" i="17" s="1"/>
  <c r="H11" i="17"/>
  <c r="V11" i="17"/>
  <c r="AK11" i="17" s="1"/>
  <c r="AV11" i="17" s="1"/>
  <c r="T12" i="17"/>
  <c r="AI12" i="17" s="1"/>
  <c r="AT12" i="17" s="1"/>
  <c r="X10" i="17"/>
  <c r="AM10" i="17" s="1"/>
  <c r="AX10" i="17" s="1"/>
  <c r="BG10" i="17" s="1"/>
  <c r="S11" i="17"/>
  <c r="AH11" i="17" s="1"/>
  <c r="AS11" i="17" s="1"/>
  <c r="E11" i="17"/>
  <c r="BF4" i="17" l="1"/>
  <c r="BH4" i="17" s="1"/>
  <c r="AU1" i="17"/>
  <c r="Z11" i="17"/>
  <c r="AO11" i="17" s="1"/>
  <c r="BB11" i="17" s="1"/>
  <c r="K9" i="17"/>
  <c r="AJ5" i="17"/>
  <c r="AU5" i="17" s="1"/>
  <c r="BF5" i="17" s="1"/>
  <c r="BH5" i="17" s="1"/>
  <c r="F4" i="13"/>
  <c r="G4" i="13" s="1"/>
  <c r="I4" i="19" s="1"/>
  <c r="I3" i="134"/>
  <c r="K4" i="17"/>
  <c r="AO4" i="17"/>
  <c r="BB4" i="17" s="1"/>
  <c r="BH10" i="17"/>
  <c r="AD5" i="17"/>
  <c r="H5" i="98" s="1"/>
  <c r="L5" i="98" s="1"/>
  <c r="AO5" i="17"/>
  <c r="BB5" i="17" s="1"/>
  <c r="AP8" i="17"/>
  <c r="BC8" i="17" s="1"/>
  <c r="I13" i="103"/>
  <c r="H50" i="103"/>
  <c r="AD10" i="17"/>
  <c r="H10" i="98" s="1"/>
  <c r="L10" i="98" s="1"/>
  <c r="J87" i="103"/>
  <c r="AE8" i="17"/>
  <c r="I8" i="98" s="1"/>
  <c r="L7" i="19" s="1"/>
  <c r="K85" i="103"/>
  <c r="I86" i="103"/>
  <c r="I52" i="103"/>
  <c r="H12" i="103"/>
  <c r="J49" i="103"/>
  <c r="J11" i="103"/>
  <c r="U6" i="17"/>
  <c r="U11" i="17"/>
  <c r="AJ11" i="17" s="1"/>
  <c r="AU11" i="17" s="1"/>
  <c r="BF11" i="17" s="1"/>
  <c r="W14" i="17"/>
  <c r="AL14" i="17" s="1"/>
  <c r="AW14" i="17" s="1"/>
  <c r="U7" i="17"/>
  <c r="E7" i="17"/>
  <c r="AA4" i="17"/>
  <c r="AC4" i="17"/>
  <c r="G4" i="98" s="1"/>
  <c r="AA9" i="17"/>
  <c r="AC9" i="17"/>
  <c r="G9" i="98" s="1"/>
  <c r="V12" i="17"/>
  <c r="AK12" i="17" s="1"/>
  <c r="AV12" i="17" s="1"/>
  <c r="H12" i="17"/>
  <c r="K10" i="17"/>
  <c r="Y10" i="17"/>
  <c r="AN10" i="17" s="1"/>
  <c r="AZ10" i="17" s="1"/>
  <c r="S12" i="17"/>
  <c r="AH12" i="17" s="1"/>
  <c r="AS12" i="17" s="1"/>
  <c r="E12" i="17"/>
  <c r="K8" i="98"/>
  <c r="X11" i="17"/>
  <c r="AM11" i="17" s="1"/>
  <c r="AX11" i="17" s="1"/>
  <c r="BG11" i="17" s="1"/>
  <c r="K5" i="17"/>
  <c r="Y5" i="17"/>
  <c r="AN5" i="17" s="1"/>
  <c r="AZ5" i="17" s="1"/>
  <c r="H7" i="17"/>
  <c r="V7" i="17"/>
  <c r="AK7" i="17" s="1"/>
  <c r="AV7" i="17" s="1"/>
  <c r="T13" i="17"/>
  <c r="AI13" i="17" s="1"/>
  <c r="AT13" i="17" s="1"/>
  <c r="Z6" i="17"/>
  <c r="X6" i="17"/>
  <c r="AM6" i="17" s="1"/>
  <c r="AX6" i="17" s="1"/>
  <c r="BG6" i="17" s="1"/>
  <c r="Z12" i="17" l="1"/>
  <c r="AO12" i="17" s="1"/>
  <c r="BB12" i="17" s="1"/>
  <c r="M7" i="31"/>
  <c r="N7" i="31" s="1"/>
  <c r="L7" i="134"/>
  <c r="AJ6" i="17"/>
  <c r="AU6" i="17" s="1"/>
  <c r="BF6" i="17" s="1"/>
  <c r="BH6" i="17" s="1"/>
  <c r="F5" i="13"/>
  <c r="G5" i="13" s="1"/>
  <c r="I5" i="19" s="1"/>
  <c r="O3" i="19"/>
  <c r="P3" i="19" s="1"/>
  <c r="V3" i="19"/>
  <c r="E3" i="31"/>
  <c r="I4" i="134"/>
  <c r="AJ7" i="17"/>
  <c r="AU7" i="17" s="1"/>
  <c r="BF7" i="17" s="1"/>
  <c r="F6" i="13"/>
  <c r="G6" i="13" s="1"/>
  <c r="I6" i="19" s="1"/>
  <c r="O3" i="134"/>
  <c r="E3" i="135"/>
  <c r="V3" i="134"/>
  <c r="BH11" i="17"/>
  <c r="AP4" i="17"/>
  <c r="BC4" i="17" s="1"/>
  <c r="AP9" i="17"/>
  <c r="BC9" i="17" s="1"/>
  <c r="AD6" i="17"/>
  <c r="H6" i="98" s="1"/>
  <c r="L6" i="98" s="1"/>
  <c r="AO6" i="17"/>
  <c r="BB6" i="17" s="1"/>
  <c r="M8" i="98"/>
  <c r="I14" i="103"/>
  <c r="AD11" i="17"/>
  <c r="H11" i="98" s="1"/>
  <c r="L11" i="98" s="1"/>
  <c r="J88" i="103"/>
  <c r="H51" i="103"/>
  <c r="J12" i="103"/>
  <c r="I87" i="103"/>
  <c r="H13" i="103"/>
  <c r="I53" i="103"/>
  <c r="J50" i="103"/>
  <c r="AE9" i="17"/>
  <c r="I9" i="98" s="1"/>
  <c r="L8" i="19" s="1"/>
  <c r="K86" i="103"/>
  <c r="U12" i="17"/>
  <c r="AJ12" i="17" s="1"/>
  <c r="AU12" i="17" s="1"/>
  <c r="BF12" i="17" s="1"/>
  <c r="AE4" i="17"/>
  <c r="I4" i="98" s="1"/>
  <c r="M4" i="98" s="1"/>
  <c r="W15" i="17"/>
  <c r="AL15" i="17" s="1"/>
  <c r="AW15" i="17" s="1"/>
  <c r="T14" i="17"/>
  <c r="AI14" i="17" s="1"/>
  <c r="AT14" i="17" s="1"/>
  <c r="H13" i="17"/>
  <c r="V13" i="17"/>
  <c r="AK13" i="17" s="1"/>
  <c r="AV13" i="17" s="1"/>
  <c r="Z7" i="17"/>
  <c r="Y7" i="17"/>
  <c r="AN7" i="17" s="1"/>
  <c r="AZ7" i="17" s="1"/>
  <c r="K9" i="98"/>
  <c r="Y11" i="17"/>
  <c r="AN11" i="17" s="1"/>
  <c r="AZ11" i="17" s="1"/>
  <c r="K11" i="17"/>
  <c r="X7" i="17"/>
  <c r="AM7" i="17" s="1"/>
  <c r="AX7" i="17" s="1"/>
  <c r="BG7" i="17" s="1"/>
  <c r="K6" i="17"/>
  <c r="Y6" i="17"/>
  <c r="AN6" i="17" s="1"/>
  <c r="AZ6" i="17" s="1"/>
  <c r="K4" i="98"/>
  <c r="AA5" i="17"/>
  <c r="AC5" i="17"/>
  <c r="G5" i="98" s="1"/>
  <c r="AA10" i="17"/>
  <c r="AC10" i="17"/>
  <c r="G10" i="98" s="1"/>
  <c r="X12" i="17"/>
  <c r="AM12" i="17" s="1"/>
  <c r="AX12" i="17" s="1"/>
  <c r="BG12" i="17" s="1"/>
  <c r="E13" i="17"/>
  <c r="S13" i="17"/>
  <c r="AH13" i="17" s="1"/>
  <c r="AS13" i="17" s="1"/>
  <c r="W7" i="19" l="1"/>
  <c r="O7" i="19"/>
  <c r="P7" i="19" s="1"/>
  <c r="BH7" i="17"/>
  <c r="W7" i="134"/>
  <c r="G7" i="135"/>
  <c r="H7" i="135" s="1"/>
  <c r="O7" i="134"/>
  <c r="P7" i="134" s="1"/>
  <c r="M8" i="31"/>
  <c r="L8" i="134"/>
  <c r="E4" i="31"/>
  <c r="N4" i="31" s="1"/>
  <c r="V4" i="19"/>
  <c r="O4" i="19"/>
  <c r="P4" i="19" s="1"/>
  <c r="P3" i="134"/>
  <c r="I6" i="134"/>
  <c r="H3" i="135"/>
  <c r="N3" i="31"/>
  <c r="E4" i="135"/>
  <c r="O4" i="134"/>
  <c r="P4" i="134" s="1"/>
  <c r="V4" i="134"/>
  <c r="I5" i="134"/>
  <c r="P8" i="98"/>
  <c r="AP5" i="17"/>
  <c r="BC5" i="17" s="1"/>
  <c r="BH12" i="17"/>
  <c r="AP10" i="17"/>
  <c r="BC10" i="17" s="1"/>
  <c r="AD7" i="17"/>
  <c r="H7" i="98" s="1"/>
  <c r="L7" i="98" s="1"/>
  <c r="AO7" i="17"/>
  <c r="BB7" i="17" s="1"/>
  <c r="R8" i="98"/>
  <c r="O8" i="98"/>
  <c r="Q8" i="98"/>
  <c r="AE5" i="17"/>
  <c r="I5" i="98" s="1"/>
  <c r="M5" i="98" s="1"/>
  <c r="O5" i="98" s="1"/>
  <c r="M9" i="98"/>
  <c r="J51" i="103"/>
  <c r="AD12" i="17"/>
  <c r="H12" i="98" s="1"/>
  <c r="L12" i="98" s="1"/>
  <c r="J89" i="103"/>
  <c r="H52" i="103"/>
  <c r="I15" i="103"/>
  <c r="J13" i="103"/>
  <c r="H14" i="103"/>
  <c r="I88" i="103"/>
  <c r="AE10" i="17"/>
  <c r="I10" i="98" s="1"/>
  <c r="L9" i="19" s="1"/>
  <c r="K87" i="103"/>
  <c r="I54" i="103"/>
  <c r="U13" i="17"/>
  <c r="AJ13" i="17" s="1"/>
  <c r="AU13" i="17" s="1"/>
  <c r="BF13" i="17" s="1"/>
  <c r="R4" i="98"/>
  <c r="Q4" i="98"/>
  <c r="O4" i="98"/>
  <c r="P4" i="98"/>
  <c r="W16" i="17"/>
  <c r="AL16" i="17" s="1"/>
  <c r="AW16" i="17" s="1"/>
  <c r="W17" i="17"/>
  <c r="AL17" i="17" s="1"/>
  <c r="AW17" i="17" s="1"/>
  <c r="AA7" i="17"/>
  <c r="K7" i="17"/>
  <c r="AC7" i="17"/>
  <c r="G7" i="98" s="1"/>
  <c r="K7" i="98" s="1"/>
  <c r="E14" i="17"/>
  <c r="S14" i="17"/>
  <c r="AH14" i="17" s="1"/>
  <c r="AS14" i="17" s="1"/>
  <c r="Z13" i="17"/>
  <c r="AO13" i="17" s="1"/>
  <c r="BB13" i="17" s="1"/>
  <c r="X13" i="17"/>
  <c r="AM13" i="17" s="1"/>
  <c r="AX13" i="17" s="1"/>
  <c r="BG13" i="17" s="1"/>
  <c r="V14" i="17"/>
  <c r="AK14" i="17" s="1"/>
  <c r="AV14" i="17" s="1"/>
  <c r="H14" i="17"/>
  <c r="AA6" i="17"/>
  <c r="AC6" i="17"/>
  <c r="G6" i="98" s="1"/>
  <c r="AA11" i="17"/>
  <c r="AC11" i="17"/>
  <c r="G11" i="98" s="1"/>
  <c r="K5" i="98"/>
  <c r="T15" i="17"/>
  <c r="AI15" i="17" s="1"/>
  <c r="AT15" i="17" s="1"/>
  <c r="K12" i="17"/>
  <c r="Y12" i="17"/>
  <c r="AN12" i="17" s="1"/>
  <c r="AZ12" i="17" s="1"/>
  <c r="K10" i="98"/>
  <c r="I36" i="19" l="1"/>
  <c r="J39" i="19" s="1"/>
  <c r="O8" i="19"/>
  <c r="P8" i="19" s="1"/>
  <c r="M9" i="31"/>
  <c r="N9" i="31" s="1"/>
  <c r="L9" i="134"/>
  <c r="W8" i="134"/>
  <c r="G8" i="135"/>
  <c r="H8" i="135" s="1"/>
  <c r="O8" i="134"/>
  <c r="P8" i="134" s="1"/>
  <c r="H4" i="135"/>
  <c r="V5" i="134"/>
  <c r="E5" i="135"/>
  <c r="O5" i="134"/>
  <c r="I36" i="134"/>
  <c r="V5" i="19"/>
  <c r="E5" i="31"/>
  <c r="O5" i="19"/>
  <c r="P5" i="19" s="1"/>
  <c r="E6" i="135"/>
  <c r="H6" i="135" s="1"/>
  <c r="V6" i="134"/>
  <c r="O6" i="134"/>
  <c r="P6" i="134" s="1"/>
  <c r="V6" i="19"/>
  <c r="O6" i="19"/>
  <c r="P6" i="19" s="1"/>
  <c r="E6" i="31"/>
  <c r="N6" i="31" s="1"/>
  <c r="W8" i="19"/>
  <c r="N8" i="31"/>
  <c r="AP7" i="17"/>
  <c r="BC7" i="17" s="1"/>
  <c r="M10" i="98"/>
  <c r="AP6" i="17"/>
  <c r="BC6" i="17" s="1"/>
  <c r="BH13" i="17"/>
  <c r="AP11" i="17"/>
  <c r="BC11" i="17" s="1"/>
  <c r="R5" i="98"/>
  <c r="P5" i="98"/>
  <c r="AE6" i="17"/>
  <c r="I6" i="98" s="1"/>
  <c r="M6" i="98" s="1"/>
  <c r="Q6" i="98" s="1"/>
  <c r="AE7" i="17"/>
  <c r="I7" i="98" s="1"/>
  <c r="M7" i="98" s="1"/>
  <c r="Q7" i="98" s="1"/>
  <c r="Q5" i="98"/>
  <c r="P9" i="98"/>
  <c r="O9" i="98"/>
  <c r="R9" i="98"/>
  <c r="Q9" i="98"/>
  <c r="I89" i="103"/>
  <c r="I56" i="103"/>
  <c r="AE11" i="17"/>
  <c r="I11" i="98" s="1"/>
  <c r="L10" i="19" s="1"/>
  <c r="K88" i="103"/>
  <c r="J52" i="103"/>
  <c r="AD13" i="17"/>
  <c r="H13" i="98" s="1"/>
  <c r="L13" i="98" s="1"/>
  <c r="J90" i="103"/>
  <c r="I55" i="103"/>
  <c r="J14" i="103"/>
  <c r="H53" i="103"/>
  <c r="H15" i="103"/>
  <c r="I16" i="103"/>
  <c r="U14" i="17"/>
  <c r="AJ14" i="17" s="1"/>
  <c r="AU14" i="17" s="1"/>
  <c r="BF14" i="17" s="1"/>
  <c r="Y13" i="17"/>
  <c r="AN13" i="17" s="1"/>
  <c r="AZ13" i="17" s="1"/>
  <c r="K13" i="17"/>
  <c r="K6" i="98"/>
  <c r="E15" i="17"/>
  <c r="S15" i="17"/>
  <c r="AH15" i="17" s="1"/>
  <c r="AS15" i="17" s="1"/>
  <c r="Z14" i="17"/>
  <c r="AO14" i="17" s="1"/>
  <c r="BB14" i="17" s="1"/>
  <c r="X14" i="17"/>
  <c r="AM14" i="17" s="1"/>
  <c r="AX14" i="17" s="1"/>
  <c r="BG14" i="17" s="1"/>
  <c r="AA12" i="17"/>
  <c r="AC12" i="17"/>
  <c r="G12" i="98" s="1"/>
  <c r="T16" i="17"/>
  <c r="AI16" i="17" s="1"/>
  <c r="AT16" i="17" s="1"/>
  <c r="K11" i="98"/>
  <c r="V15" i="17"/>
  <c r="AK15" i="17" s="1"/>
  <c r="AV15" i="17" s="1"/>
  <c r="H15" i="17"/>
  <c r="S7" i="134" l="1"/>
  <c r="S7" i="19"/>
  <c r="I19" i="135"/>
  <c r="I26" i="135"/>
  <c r="M10" i="31"/>
  <c r="N10" i="31" s="1"/>
  <c r="O10" i="31" s="1"/>
  <c r="L10" i="134"/>
  <c r="G9" i="135"/>
  <c r="H9" i="135" s="1"/>
  <c r="I9" i="135" s="1"/>
  <c r="O9" i="134"/>
  <c r="W9" i="134"/>
  <c r="I30" i="135"/>
  <c r="I20" i="135"/>
  <c r="I23" i="135"/>
  <c r="V36" i="19"/>
  <c r="I25" i="135"/>
  <c r="I31" i="135"/>
  <c r="P5" i="134"/>
  <c r="H5" i="135"/>
  <c r="I28" i="135"/>
  <c r="I32" i="135"/>
  <c r="I24" i="135"/>
  <c r="I7" i="135"/>
  <c r="S4" i="134" s="1"/>
  <c r="O9" i="31"/>
  <c r="V36" i="134"/>
  <c r="I27" i="135"/>
  <c r="I8" i="135"/>
  <c r="N5" i="31"/>
  <c r="O32" i="31"/>
  <c r="O19" i="31"/>
  <c r="O31" i="31"/>
  <c r="O23" i="31"/>
  <c r="O27" i="31"/>
  <c r="O18" i="31"/>
  <c r="O30" i="31"/>
  <c r="O24" i="31"/>
  <c r="O20" i="31"/>
  <c r="O26" i="31"/>
  <c r="O28" i="31"/>
  <c r="O29" i="31"/>
  <c r="O17" i="31"/>
  <c r="O21" i="31"/>
  <c r="O22" i="31"/>
  <c r="O7" i="31"/>
  <c r="S4" i="19" s="1"/>
  <c r="O25" i="31"/>
  <c r="I29" i="135"/>
  <c r="I18" i="135"/>
  <c r="I22" i="135"/>
  <c r="I17" i="135"/>
  <c r="I21" i="135"/>
  <c r="R10" i="98"/>
  <c r="O6" i="98"/>
  <c r="P10" i="98"/>
  <c r="Q10" i="98"/>
  <c r="O10" i="98"/>
  <c r="O8" i="31"/>
  <c r="BH14" i="17"/>
  <c r="R6" i="98"/>
  <c r="P6" i="98"/>
  <c r="O9" i="19"/>
  <c r="AP12" i="17"/>
  <c r="BC12" i="17" s="1"/>
  <c r="W9" i="19"/>
  <c r="M11" i="98"/>
  <c r="P7" i="98"/>
  <c r="R7" i="98"/>
  <c r="O7" i="98"/>
  <c r="AE12" i="17"/>
  <c r="I12" i="98" s="1"/>
  <c r="L11" i="19" s="1"/>
  <c r="K89" i="103"/>
  <c r="J53" i="103"/>
  <c r="I76" i="103"/>
  <c r="AD14" i="17"/>
  <c r="H14" i="98" s="1"/>
  <c r="L14" i="98" s="1"/>
  <c r="J91" i="103"/>
  <c r="J15" i="103"/>
  <c r="H54" i="103"/>
  <c r="H16" i="103"/>
  <c r="I17" i="103"/>
  <c r="I90" i="103"/>
  <c r="U15" i="17"/>
  <c r="AJ15" i="17" s="1"/>
  <c r="AU15" i="17" s="1"/>
  <c r="BF15" i="17" s="1"/>
  <c r="T17" i="17"/>
  <c r="AI17" i="17" s="1"/>
  <c r="AT17" i="17" s="1"/>
  <c r="K12" i="98"/>
  <c r="H16" i="17"/>
  <c r="V16" i="17"/>
  <c r="AK16" i="17" s="1"/>
  <c r="AV16" i="17" s="1"/>
  <c r="Y14" i="17"/>
  <c r="AN14" i="17" s="1"/>
  <c r="AZ14" i="17" s="1"/>
  <c r="K14" i="17"/>
  <c r="E16" i="17"/>
  <c r="S16" i="17"/>
  <c r="AH16" i="17" s="1"/>
  <c r="AS16" i="17" s="1"/>
  <c r="S17" i="17"/>
  <c r="AH17" i="17" s="1"/>
  <c r="AS17" i="17" s="1"/>
  <c r="X15" i="17"/>
  <c r="AM15" i="17" s="1"/>
  <c r="AX15" i="17" s="1"/>
  <c r="BG15" i="17" s="1"/>
  <c r="Z15" i="17"/>
  <c r="AO15" i="17" s="1"/>
  <c r="BB15" i="17" s="1"/>
  <c r="AA13" i="17"/>
  <c r="AC13" i="17"/>
  <c r="G13" i="98" s="1"/>
  <c r="D9" i="8" l="1"/>
  <c r="D12" i="8"/>
  <c r="M11" i="31"/>
  <c r="L11" i="134"/>
  <c r="W10" i="134"/>
  <c r="O10" i="134"/>
  <c r="G10" i="135"/>
  <c r="H10" i="135" s="1"/>
  <c r="I10" i="135" s="1"/>
  <c r="P9" i="134"/>
  <c r="P9" i="19"/>
  <c r="O10" i="19"/>
  <c r="P10" i="19" s="1"/>
  <c r="W10" i="19"/>
  <c r="R11" i="98"/>
  <c r="M12" i="98"/>
  <c r="P12" i="98" s="1"/>
  <c r="Q11" i="98"/>
  <c r="P11" i="98"/>
  <c r="O11" i="98"/>
  <c r="BH15" i="17"/>
  <c r="AP13" i="17"/>
  <c r="BC13" i="17" s="1"/>
  <c r="J54" i="103"/>
  <c r="I91" i="103"/>
  <c r="H17" i="103"/>
  <c r="H55" i="103"/>
  <c r="AD15" i="17"/>
  <c r="H15" i="98" s="1"/>
  <c r="L15" i="98" s="1"/>
  <c r="J92" i="103"/>
  <c r="H18" i="103"/>
  <c r="AE13" i="17"/>
  <c r="I13" i="98" s="1"/>
  <c r="L12" i="19" s="1"/>
  <c r="K90" i="103"/>
  <c r="I18" i="103"/>
  <c r="I38" i="103" s="1"/>
  <c r="J16" i="103"/>
  <c r="U16" i="17"/>
  <c r="AJ16" i="17" s="1"/>
  <c r="AU16" i="17" s="1"/>
  <c r="BF16" i="17" s="1"/>
  <c r="E17" i="17"/>
  <c r="Z16" i="17"/>
  <c r="AO16" i="17" s="1"/>
  <c r="BB16" i="17" s="1"/>
  <c r="K15" i="17"/>
  <c r="Y15" i="17"/>
  <c r="AN15" i="17" s="1"/>
  <c r="AZ15" i="17" s="1"/>
  <c r="X16" i="17"/>
  <c r="AM16" i="17" s="1"/>
  <c r="AX16" i="17" s="1"/>
  <c r="BG16" i="17" s="1"/>
  <c r="K13" i="98"/>
  <c r="U17" i="17"/>
  <c r="AJ17" i="17" s="1"/>
  <c r="AU17" i="17" s="1"/>
  <c r="BF17" i="17" s="1"/>
  <c r="H17" i="17"/>
  <c r="V17" i="17"/>
  <c r="AK17" i="17" s="1"/>
  <c r="AV17" i="17" s="1"/>
  <c r="AA14" i="17"/>
  <c r="AC14" i="17"/>
  <c r="G14" i="98" s="1"/>
  <c r="O11" i="19" l="1"/>
  <c r="P11" i="19" s="1"/>
  <c r="M12" i="31"/>
  <c r="L12" i="134"/>
  <c r="P10" i="134"/>
  <c r="O11" i="134"/>
  <c r="P11" i="134" s="1"/>
  <c r="W11" i="134"/>
  <c r="G11" i="135"/>
  <c r="H11" i="135" s="1"/>
  <c r="I11" i="135" s="1"/>
  <c r="N11" i="31"/>
  <c r="O11" i="31" s="1"/>
  <c r="O12" i="98"/>
  <c r="R12" i="98"/>
  <c r="Q12" i="98"/>
  <c r="M13" i="98"/>
  <c r="P13" i="98" s="1"/>
  <c r="BH16" i="17"/>
  <c r="AP14" i="17"/>
  <c r="BC14" i="17" s="1"/>
  <c r="W11" i="19"/>
  <c r="H38" i="103"/>
  <c r="AE14" i="17"/>
  <c r="I14" i="98" s="1"/>
  <c r="L13" i="19" s="1"/>
  <c r="K91" i="103"/>
  <c r="J55" i="103"/>
  <c r="H56" i="103"/>
  <c r="H76" i="103" s="1"/>
  <c r="J17" i="103"/>
  <c r="I92" i="103"/>
  <c r="AD16" i="17"/>
  <c r="H16" i="98" s="1"/>
  <c r="L16" i="98" s="1"/>
  <c r="J93" i="103"/>
  <c r="J18" i="103"/>
  <c r="Y17" i="17"/>
  <c r="AN17" i="17" s="1"/>
  <c r="AZ17" i="17" s="1"/>
  <c r="AA15" i="17"/>
  <c r="AC15" i="17"/>
  <c r="G15" i="98" s="1"/>
  <c r="K16" i="17"/>
  <c r="Y16" i="17"/>
  <c r="AN16" i="17" s="1"/>
  <c r="AZ16" i="17" s="1"/>
  <c r="X17" i="17"/>
  <c r="AM17" i="17" s="1"/>
  <c r="AX17" i="17" s="1"/>
  <c r="BG17" i="17" s="1"/>
  <c r="BH17" i="17" s="1"/>
  <c r="K14" i="98"/>
  <c r="Z17" i="17"/>
  <c r="AO17" i="17" s="1"/>
  <c r="BB17" i="17" s="1"/>
  <c r="G12" i="135" l="1"/>
  <c r="H12" i="135" s="1"/>
  <c r="I12" i="135" s="1"/>
  <c r="O12" i="134"/>
  <c r="W12" i="134"/>
  <c r="M13" i="31"/>
  <c r="L13" i="134"/>
  <c r="R13" i="98"/>
  <c r="Q13" i="98"/>
  <c r="O13" i="98"/>
  <c r="AP15" i="17"/>
  <c r="BC15" i="17" s="1"/>
  <c r="O12" i="19"/>
  <c r="P12" i="19" s="1"/>
  <c r="N12" i="31"/>
  <c r="O12" i="31" s="1"/>
  <c r="W12" i="19"/>
  <c r="J38" i="103"/>
  <c r="Q38" i="103" s="1"/>
  <c r="M14" i="98"/>
  <c r="I93" i="103"/>
  <c r="J56" i="103"/>
  <c r="J76" i="103" s="1"/>
  <c r="Q76" i="103" s="1"/>
  <c r="AD17" i="17"/>
  <c r="H17" i="98" s="1"/>
  <c r="L17" i="98" s="1"/>
  <c r="J94" i="103"/>
  <c r="J114" i="103" s="1"/>
  <c r="AE15" i="17"/>
  <c r="I15" i="98" s="1"/>
  <c r="L14" i="19" s="1"/>
  <c r="K92" i="103"/>
  <c r="AC17" i="17"/>
  <c r="G17" i="98" s="1"/>
  <c r="K17" i="98" s="1"/>
  <c r="I94" i="103"/>
  <c r="AA16" i="17"/>
  <c r="AC16" i="17"/>
  <c r="G16" i="98" s="1"/>
  <c r="AA17" i="17"/>
  <c r="K15" i="98"/>
  <c r="K17" i="17"/>
  <c r="O13" i="19" l="1"/>
  <c r="P13" i="19" s="1"/>
  <c r="W13" i="19"/>
  <c r="W13" i="134"/>
  <c r="O13" i="134"/>
  <c r="G13" i="135"/>
  <c r="H13" i="135" s="1"/>
  <c r="I13" i="135" s="1"/>
  <c r="P12" i="134"/>
  <c r="M14" i="31"/>
  <c r="L14" i="134"/>
  <c r="P14" i="98"/>
  <c r="M15" i="98"/>
  <c r="P15" i="98" s="1"/>
  <c r="N13" i="31"/>
  <c r="O13" i="31" s="1"/>
  <c r="AP16" i="17"/>
  <c r="BC16" i="17" s="1"/>
  <c r="AP17" i="17"/>
  <c r="BC17" i="17" s="1"/>
  <c r="Q14" i="98"/>
  <c r="R14" i="98"/>
  <c r="O14" i="98"/>
  <c r="I114" i="103"/>
  <c r="AE16" i="17"/>
  <c r="I16" i="98" s="1"/>
  <c r="L15" i="19" s="1"/>
  <c r="K93" i="103"/>
  <c r="AE17" i="17"/>
  <c r="I17" i="98" s="1"/>
  <c r="L16" i="19" s="1"/>
  <c r="K94" i="103"/>
  <c r="K16" i="98"/>
  <c r="R15" i="98"/>
  <c r="M16" i="31" l="1"/>
  <c r="N16" i="31" s="1"/>
  <c r="O16" i="31" s="1"/>
  <c r="L16" i="134"/>
  <c r="M15" i="31"/>
  <c r="N15" i="31" s="1"/>
  <c r="O15" i="31" s="1"/>
  <c r="L15" i="134"/>
  <c r="P13" i="134"/>
  <c r="G14" i="135"/>
  <c r="H14" i="135" s="1"/>
  <c r="I14" i="135" s="1"/>
  <c r="O14" i="134"/>
  <c r="W14" i="134"/>
  <c r="Q15" i="98"/>
  <c r="O15" i="98"/>
  <c r="M16" i="98"/>
  <c r="P16" i="98" s="1"/>
  <c r="O14" i="19"/>
  <c r="P14" i="19" s="1"/>
  <c r="M17" i="98"/>
  <c r="W14" i="19"/>
  <c r="N14" i="31"/>
  <c r="O14" i="31" s="1"/>
  <c r="K114" i="103"/>
  <c r="Q114" i="103" s="1"/>
  <c r="L36" i="134" l="1"/>
  <c r="P36" i="134" s="1"/>
  <c r="G16" i="135"/>
  <c r="H16" i="135" s="1"/>
  <c r="I16" i="135" s="1"/>
  <c r="O16" i="134"/>
  <c r="P16" i="134" s="1"/>
  <c r="W16" i="134"/>
  <c r="G15" i="135"/>
  <c r="H15" i="135" s="1"/>
  <c r="I15" i="135" s="1"/>
  <c r="O15" i="134"/>
  <c r="W15" i="134"/>
  <c r="P14" i="134"/>
  <c r="W16" i="19"/>
  <c r="O16" i="19"/>
  <c r="Q16" i="98"/>
  <c r="O16" i="98"/>
  <c r="O15" i="19"/>
  <c r="P15" i="19" s="1"/>
  <c r="W15" i="19"/>
  <c r="L36" i="19"/>
  <c r="R16" i="98"/>
  <c r="P17" i="98"/>
  <c r="R17" i="98"/>
  <c r="O17" i="98"/>
  <c r="Q17" i="98"/>
  <c r="S6" i="19" l="1"/>
  <c r="D10" i="8" s="1"/>
  <c r="W36" i="134"/>
  <c r="S6" i="134"/>
  <c r="P15" i="134"/>
  <c r="S3" i="134"/>
  <c r="O36" i="134"/>
  <c r="S5" i="134"/>
  <c r="P16" i="19"/>
  <c r="O36" i="19"/>
  <c r="W36" i="19"/>
  <c r="S3" i="19"/>
  <c r="S5" i="19"/>
  <c r="P36" i="19"/>
  <c r="D11" i="8" l="1"/>
  <c r="D13" i="8"/>
</calcChain>
</file>

<file path=xl/comments1.xml><?xml version="1.0" encoding="utf-8"?>
<comments xmlns="http://schemas.openxmlformats.org/spreadsheetml/2006/main">
  <authors>
    <author>Luis Mendez</author>
  </authors>
  <commentList>
    <comment ref="H2" authorId="0">
      <text>
        <r>
          <rPr>
            <b/>
            <sz val="9"/>
            <color indexed="81"/>
            <rFont val="Tahoma"/>
            <family val="2"/>
          </rPr>
          <t xml:space="preserve">Luis Mendez
</t>
        </r>
        <r>
          <rPr>
            <sz val="9"/>
            <color indexed="81"/>
            <rFont val="Tahoma"/>
            <family val="2"/>
          </rPr>
          <t>Revisar si se necesita reinvertir en nuevos vehículos</t>
        </r>
      </text>
    </comment>
    <comment ref="H35" authorId="0">
      <text>
        <r>
          <rPr>
            <b/>
            <sz val="9"/>
            <color indexed="81"/>
            <rFont val="Tahoma"/>
            <family val="2"/>
          </rPr>
          <t xml:space="preserve">Luis Mendez
</t>
        </r>
        <r>
          <rPr>
            <sz val="9"/>
            <color indexed="81"/>
            <rFont val="Tahoma"/>
            <family val="2"/>
          </rPr>
          <t>Revisar si se necesita reinvertir en nuevos vehículos</t>
        </r>
      </text>
    </comment>
  </commentList>
</comments>
</file>

<file path=xl/sharedStrings.xml><?xml version="1.0" encoding="utf-8"?>
<sst xmlns="http://schemas.openxmlformats.org/spreadsheetml/2006/main" count="805" uniqueCount="317">
  <si>
    <t>Variable</t>
  </si>
  <si>
    <t>Definición</t>
  </si>
  <si>
    <t>Fuente</t>
  </si>
  <si>
    <t>Valor</t>
  </si>
  <si>
    <t>SMGP</t>
  </si>
  <si>
    <t>FIP</t>
  </si>
  <si>
    <t>Factor de ajuste del ingreso promedio de la población en proporción del SMGP</t>
  </si>
  <si>
    <t>IMT (2010)</t>
  </si>
  <si>
    <t>HTP</t>
  </si>
  <si>
    <t>Promedio de las horas trabajadas por semana</t>
  </si>
  <si>
    <t>SHP</t>
  </si>
  <si>
    <t>Valor social del tiempo por hora (pesos)</t>
  </si>
  <si>
    <t>SHP=(FIP*SMGP*7)/HTP</t>
  </si>
  <si>
    <t>Modificado de: Valor Social del Tiempo a Nivel Nacional en México para 2012, CEPEP 2012.</t>
  </si>
  <si>
    <t>Salario mínimo general promedio por día (pesos) en la Zona Metropolitana de Guadalajara</t>
  </si>
  <si>
    <t>Concepto</t>
  </si>
  <si>
    <t>Unidades</t>
  </si>
  <si>
    <t>Cantidad</t>
  </si>
  <si>
    <t>Precio total</t>
  </si>
  <si>
    <t>Proyecto ejecutivo</t>
  </si>
  <si>
    <t>Lote</t>
  </si>
  <si>
    <t>Edificación</t>
  </si>
  <si>
    <t>Unidad</t>
  </si>
  <si>
    <t>Rodadura férrea*</t>
  </si>
  <si>
    <t>Tipo de carro</t>
  </si>
  <si>
    <t>1*</t>
  </si>
  <si>
    <t>2*</t>
  </si>
  <si>
    <t>Longitud (metros)</t>
  </si>
  <si>
    <t>Ancho (metros)</t>
  </si>
  <si>
    <t>Altura del piso (metros)</t>
  </si>
  <si>
    <t>Velocidad máxima (km/h)</t>
  </si>
  <si>
    <t>Velocidad comercial (km/h)</t>
  </si>
  <si>
    <t>Peso vacío (kg)</t>
  </si>
  <si>
    <t>Capacidad máxima (pasajeros sentados)</t>
  </si>
  <si>
    <t>Capacidad máxima (pasajeros en pie)</t>
  </si>
  <si>
    <t>Conductor</t>
  </si>
  <si>
    <t>Persona</t>
  </si>
  <si>
    <t>Frecuencia</t>
  </si>
  <si>
    <t>Precio</t>
  </si>
  <si>
    <t>Costos de operación mayor</t>
  </si>
  <si>
    <t>Supuestos</t>
  </si>
  <si>
    <t>Tasa social de descuento</t>
  </si>
  <si>
    <t>Porcentaje</t>
  </si>
  <si>
    <t>Horizonte de evaluación</t>
  </si>
  <si>
    <t>Año</t>
  </si>
  <si>
    <t>Periodo de inversión</t>
  </si>
  <si>
    <t>Vida útil</t>
  </si>
  <si>
    <t>Monto de inversión</t>
  </si>
  <si>
    <t>Pesos de 2012</t>
  </si>
  <si>
    <t>Inversión</t>
  </si>
  <si>
    <t>Aumento de carros</t>
  </si>
  <si>
    <t>Reinversión en carros</t>
  </si>
  <si>
    <t>Inversión inicial</t>
  </si>
  <si>
    <t>Flota en operación</t>
  </si>
  <si>
    <t>Reinversiones</t>
  </si>
  <si>
    <t>Costo de operación del tren</t>
  </si>
  <si>
    <t>Carros</t>
  </si>
  <si>
    <t>Carros iniciales</t>
  </si>
  <si>
    <t>Total flota en operación</t>
  </si>
  <si>
    <t>Valor social del tiempo</t>
  </si>
  <si>
    <t>Construcción</t>
  </si>
  <si>
    <t>Precio unitario anual</t>
  </si>
  <si>
    <t>Precio total anual</t>
  </si>
  <si>
    <t>Mes</t>
  </si>
  <si>
    <t>Periodo anual</t>
  </si>
  <si>
    <t>Salarios del personal de la empresa</t>
  </si>
  <si>
    <t>Costos de operación y mantenimiento de los patios y talleres</t>
  </si>
  <si>
    <t>Costos de operación y mantenimiento de los túneles</t>
  </si>
  <si>
    <t>Costos de operación y mantenimiento de las vías a nivel</t>
  </si>
  <si>
    <t>Operación y mantenimiento del patios y talleres</t>
  </si>
  <si>
    <t>Días al año</t>
  </si>
  <si>
    <t>Días por molestía</t>
  </si>
  <si>
    <t>Horas al día</t>
  </si>
  <si>
    <t>Horas de molestia</t>
  </si>
  <si>
    <t>Porcentaje de CGV en HMD en inversión</t>
  </si>
  <si>
    <t>Supuestos para el cálculo de los costos por molestias</t>
  </si>
  <si>
    <t>Molestias en el periodo de inversión</t>
  </si>
  <si>
    <t>Total de molestias</t>
  </si>
  <si>
    <t>Total de costos de operación y mantenimiento</t>
  </si>
  <si>
    <t>Kilómetros recorridos</t>
  </si>
  <si>
    <t>Item costos de operación</t>
  </si>
  <si>
    <t>Costos de operación y mantenimiento de los víaductos</t>
  </si>
  <si>
    <t>Horas</t>
  </si>
  <si>
    <t>Días del Año</t>
  </si>
  <si>
    <t>Horas de baja demanda</t>
  </si>
  <si>
    <t>Horas de media demanda</t>
  </si>
  <si>
    <t>Horas de alta demanda</t>
  </si>
  <si>
    <t>Horas de máxima demanda</t>
  </si>
  <si>
    <t>Sábados</t>
  </si>
  <si>
    <t>Domingos</t>
  </si>
  <si>
    <t>Rangos horarios</t>
  </si>
  <si>
    <t>De lunes a viernes</t>
  </si>
  <si>
    <t>Porcentaje de HMD</t>
  </si>
  <si>
    <t>No aplica</t>
  </si>
  <si>
    <t>Perfil horario</t>
  </si>
  <si>
    <t>HMD: Hora de máxima demanda</t>
  </si>
  <si>
    <t>CGV</t>
  </si>
  <si>
    <t>Situación actual</t>
  </si>
  <si>
    <t>Tiempo en HMD</t>
  </si>
  <si>
    <t>COV</t>
  </si>
  <si>
    <t>Situación optimizada</t>
  </si>
  <si>
    <t>Situación con proyecto</t>
  </si>
  <si>
    <t>Costo generalizado de viaje en el transporte privado por una hora de máxima demanda en pesos corrientes</t>
  </si>
  <si>
    <t>Costo generalizado de viaje en el transporte privado por año en pesos corrientes</t>
  </si>
  <si>
    <t>Costo generalizado de viaje en el transporte público por una hora de máxima demanda en pesos corrientes</t>
  </si>
  <si>
    <t>Costo generalizado de viaje en el transporte público por año en pesos corrientes</t>
  </si>
  <si>
    <t>COV: Costo de operación vehícular; HDM: Hora de máxima demanda; GCV: Costo generalizado de viaje</t>
  </si>
  <si>
    <t>Tiempo</t>
  </si>
  <si>
    <t>COV: Costo de operación vehícular; GCV: Costo generalizado de viaje</t>
  </si>
  <si>
    <t>COV: Costo de operación vehícular; Costo generalizado de viaje</t>
  </si>
  <si>
    <t>Momento</t>
  </si>
  <si>
    <t>Flujo de efectivo</t>
  </si>
  <si>
    <t>Costos por molestias</t>
  </si>
  <si>
    <t>Flujo de efectivo en pesos corrientes</t>
  </si>
  <si>
    <t>Liberación de recursos</t>
  </si>
  <si>
    <t>Valor de rescate</t>
  </si>
  <si>
    <t>Indicadores de rentabilidad</t>
  </si>
  <si>
    <t>Valor presente neto</t>
  </si>
  <si>
    <t>Tasa de rentabilidad inmediata</t>
  </si>
  <si>
    <t>Tasa interna de retorno</t>
  </si>
  <si>
    <t>Material rodante</t>
  </si>
  <si>
    <t>Vigilancia</t>
  </si>
  <si>
    <t>Limpieza</t>
  </si>
  <si>
    <t>Carro</t>
  </si>
  <si>
    <t>Estaciones elevadas</t>
  </si>
  <si>
    <t>Estaciones subterráneas</t>
  </si>
  <si>
    <t>Instalaciones electromecánicas</t>
  </si>
  <si>
    <t>Tasa de rentabilidad inmediata en el primer año de operación</t>
  </si>
  <si>
    <t>Valor presente de todos los costos</t>
  </si>
  <si>
    <t>Valor presente de todos los beneficios</t>
  </si>
  <si>
    <t>Valor presente de los beneficios</t>
  </si>
  <si>
    <t>Valor presente de los costos</t>
  </si>
  <si>
    <t>Resumen de indicadores</t>
  </si>
  <si>
    <t>Precio unitario</t>
  </si>
  <si>
    <t>Viaducto elevado</t>
  </si>
  <si>
    <t>Tunel</t>
  </si>
  <si>
    <t>Transiciones/trincheras</t>
  </si>
  <si>
    <t>Tramo en superficie</t>
  </si>
  <si>
    <t>Talleres y cocheras</t>
  </si>
  <si>
    <t>Señalización</t>
  </si>
  <si>
    <t>Comunicaciones</t>
  </si>
  <si>
    <t>Boletaje</t>
  </si>
  <si>
    <t>Electrificación</t>
  </si>
  <si>
    <t>Tren eléctrico</t>
  </si>
  <si>
    <t>Edificiación</t>
  </si>
  <si>
    <t>Metro lineal</t>
  </si>
  <si>
    <t>Metro cuadrado</t>
  </si>
  <si>
    <t>CETRAM Normal</t>
  </si>
  <si>
    <t>Túneles carreteros Plaza Basílica</t>
  </si>
  <si>
    <t>Obra civil</t>
  </si>
  <si>
    <t>Obras complementarias</t>
  </si>
  <si>
    <t>Servicios afectados</t>
  </si>
  <si>
    <t>Liberación de derechos de vía</t>
  </si>
  <si>
    <t>Compras de terreno y construcción</t>
  </si>
  <si>
    <t>-Acabados</t>
  </si>
  <si>
    <t>-Estructura</t>
  </si>
  <si>
    <t>-Instalaciones</t>
  </si>
  <si>
    <t>-Alta y media tensión</t>
  </si>
  <si>
    <t>-Catenaria y tracción</t>
  </si>
  <si>
    <t>-Baja tensión A y F</t>
  </si>
  <si>
    <t>-Control automático del tren, ATS, ATO, ATP, TTR, TEN, CTR, TES</t>
  </si>
  <si>
    <t>-RAD, TEL, INT, SON, INU, RED, FIS, CRO, EME, BIT</t>
  </si>
  <si>
    <t>-PJE, ACC, VID</t>
  </si>
  <si>
    <t>Proyecto Ejecutivo</t>
  </si>
  <si>
    <t>Programa de actividades mensuales en pesos de 2012</t>
  </si>
  <si>
    <t>Compras de terreno, construcciones y demoliciones</t>
  </si>
  <si>
    <t>SENERMEX Ingeniería y Sistemas SA de CV</t>
  </si>
  <si>
    <t xml:space="preserve">              Consultoría en Tránsito</t>
  </si>
  <si>
    <t xml:space="preserve">               y Transportes SC</t>
  </si>
  <si>
    <t>Análisis Costo-Beneficio. Memoria de cálculo</t>
  </si>
  <si>
    <t>Valor social del tiempo para la Zona Metropolitana de Guadalajara</t>
  </si>
  <si>
    <t>Costo de la infraestructura</t>
  </si>
  <si>
    <t>Porcentaje de la infraestructura como valor de rescate</t>
  </si>
  <si>
    <t xml:space="preserve">Proyecto ejecutivo </t>
  </si>
  <si>
    <t>Trenes en operación</t>
  </si>
  <si>
    <t>Cantidad total</t>
  </si>
  <si>
    <t>Beneficio anual equivalente</t>
  </si>
  <si>
    <t>Longitud del proyecto</t>
  </si>
  <si>
    <t>Kilómetro</t>
  </si>
  <si>
    <t>Estaciones</t>
  </si>
  <si>
    <t>Situación actual (a)</t>
  </si>
  <si>
    <t>Situación optimizada (b)</t>
  </si>
  <si>
    <t xml:space="preserve">Situación con proyecto (c) </t>
  </si>
  <si>
    <t>Situación con proyecto (c)</t>
  </si>
  <si>
    <t>Horas de muy baja demanda</t>
  </si>
  <si>
    <t>Costos a anualizar</t>
  </si>
  <si>
    <t>Costos no anualizados</t>
  </si>
  <si>
    <t>Valor presente de los costos anualizados</t>
  </si>
  <si>
    <t xml:space="preserve">Momentos </t>
  </si>
  <si>
    <t>Costo anual equivalente</t>
  </si>
  <si>
    <t>Suma del valor presente de los costos anualizados</t>
  </si>
  <si>
    <t>Suma del valor presente de los beneficios anualizados</t>
  </si>
  <si>
    <t>Beneficios a anualizar</t>
  </si>
  <si>
    <t>Valor presente de los beneficios anualizados</t>
  </si>
  <si>
    <t>Beneficios no anualizados</t>
  </si>
  <si>
    <t>Costos por molestias en inversión</t>
  </si>
  <si>
    <t>Tasa de rentabilidad inmediata en el primer año</t>
  </si>
  <si>
    <t>Disminución de CGV</t>
  </si>
  <si>
    <t>Flujo para estimar la tasa de rentabilidad inmediata</t>
  </si>
  <si>
    <t>Mantenimiento de los carros</t>
  </si>
  <si>
    <t>Costos de operación y mantenimiento anuales</t>
  </si>
  <si>
    <t>Costos de operación y mantenimiento mayor</t>
  </si>
  <si>
    <t>COV Autobuses</t>
  </si>
  <si>
    <t>COV Tren</t>
  </si>
  <si>
    <t>Porcentaje de la inversión como costo de op y mantenimiento</t>
  </si>
  <si>
    <t>Costos</t>
  </si>
  <si>
    <t>Beneficios</t>
  </si>
  <si>
    <t>Flujo de los costos de operación y mantenimiento en la vida útil del proyecto</t>
  </si>
  <si>
    <t>Precio de los autobuses</t>
  </si>
  <si>
    <t>Porcentaje de reventa</t>
  </si>
  <si>
    <t>Precio de reventa</t>
  </si>
  <si>
    <t>Cantidad de vehículos liberados</t>
  </si>
  <si>
    <t>Valor total de la liberación</t>
  </si>
  <si>
    <t>Flujo de efectivo descontado</t>
  </si>
  <si>
    <t>Beneficios totales</t>
  </si>
  <si>
    <t>Transporte Público</t>
  </si>
  <si>
    <t>Transporte Privado</t>
  </si>
  <si>
    <t>Situación Actual</t>
  </si>
  <si>
    <t>Situación con Proyecto</t>
  </si>
  <si>
    <t>2,65</t>
  </si>
  <si>
    <t>0,85</t>
  </si>
  <si>
    <t>0,985</t>
  </si>
  <si>
    <t>pesos/km</t>
  </si>
  <si>
    <t>Costos de operación y mantenimiento por estación subterránea</t>
  </si>
  <si>
    <t>Costos de operación y mantenimiento por estación elevada</t>
  </si>
  <si>
    <t>Costo de mantenimiento de la vía</t>
  </si>
  <si>
    <t>Beneficios por disminución de tiempo (b-c)</t>
  </si>
  <si>
    <t>Beneficios por disminución de COV (b-c)</t>
  </si>
  <si>
    <t>Beneficios por disminución de CGV (b-c)</t>
  </si>
  <si>
    <t>CONASAMI (2013), Comisión Nacional de los Salarios Mínimos, www.conasami.gob.mx</t>
  </si>
  <si>
    <t>IMT (2013), Instituto Mexicano del Transporte, "Estimación del valor del tiempo de los ocupantes de los vehículos que circulan por la red carretera de México, 2013", Torres Guillermo, Hernández Salvador y Ruvalcaba J. Ignacio, NOTAS núm. 140, enero-febrero 2013, artículo 2, http://www.imt.mx/SitioIMT/Boletines/frmResumenBoletin.aspx?IdArticulo=373&amp;IdBoletin=140</t>
  </si>
  <si>
    <t>Transporte público</t>
  </si>
  <si>
    <t>Transporte privado</t>
  </si>
  <si>
    <t>Beneficios por disminución de tiempo</t>
  </si>
  <si>
    <t>Beneficios por disminución de COV</t>
  </si>
  <si>
    <t>Beneficios por disminución de CGV</t>
  </si>
  <si>
    <t>Beneficios por disminución de tiempo pasajeros</t>
  </si>
  <si>
    <t>Beneficios por disminución de tiempo privado</t>
  </si>
  <si>
    <t>Beneficios por disminución de COV transporte público</t>
  </si>
  <si>
    <t>Beneficios por disminución de COV transporte privado</t>
  </si>
  <si>
    <t xml:space="preserve">Participación porcentual de los beneficios </t>
  </si>
  <si>
    <t>Jefe de operación</t>
  </si>
  <si>
    <t>Operador de estaciones</t>
  </si>
  <si>
    <t>Supervisor de línea</t>
  </si>
  <si>
    <t>Operador de energía</t>
  </si>
  <si>
    <t>Operador de seguridad</t>
  </si>
  <si>
    <t>Supervisor de seguridad</t>
  </si>
  <si>
    <t>Atención a clientes</t>
  </si>
  <si>
    <t>Información a clientes</t>
  </si>
  <si>
    <t>Coordinador (Ingeniero) de mantenimiento</t>
  </si>
  <si>
    <t>Permanencia técnica</t>
  </si>
  <si>
    <t>Mantenimiento de vía</t>
  </si>
  <si>
    <t>Jefe de taller</t>
  </si>
  <si>
    <t>Permanencia de taller</t>
  </si>
  <si>
    <t>Conductores por tren</t>
  </si>
  <si>
    <t>Vigilancia por estación</t>
  </si>
  <si>
    <t>Salario de los conductores</t>
  </si>
  <si>
    <t>Mantenimiento mayor del viaducto elevado</t>
  </si>
  <si>
    <t>20 años</t>
  </si>
  <si>
    <t>Mantenimiento mayor de los túneles</t>
  </si>
  <si>
    <t>10 años</t>
  </si>
  <si>
    <t>Mantenimiento mayor de las estaciones elevadas</t>
  </si>
  <si>
    <t>Mantenimiento mayor de las estaciones subterráneas</t>
  </si>
  <si>
    <t>Mantenimiento mayor de los talleres y cocheras</t>
  </si>
  <si>
    <t>Mantenimiento mayor de las instalaciones electromecánicas</t>
  </si>
  <si>
    <t>Proporción especto a la inversión</t>
  </si>
  <si>
    <t>Costos de mantenimiento mayor</t>
  </si>
  <si>
    <t>Seguros</t>
  </si>
  <si>
    <t>Estimación de los costos de operación y mantenimiento del tren</t>
  </si>
  <si>
    <t>km</t>
  </si>
  <si>
    <t>Precio del tren</t>
  </si>
  <si>
    <t>Proporción respeto al la inversión</t>
  </si>
  <si>
    <t>Costo de mano de obra</t>
  </si>
  <si>
    <t>Costo de mantenimiento y refacciones</t>
  </si>
  <si>
    <t>Costo de la energía</t>
  </si>
  <si>
    <t>(a) Lubricación, cambio eventual de partes desgastadas o dañadas tanto mecánica como eléctricas, cambio de lámparas fundidas, cambio de partes por tiempo, (zapatas de freno neumático, carbones de pantógrafos, otros)</t>
  </si>
  <si>
    <t>(b) Cambio de aceite al compresor y al reductor de velocidad, el cambio de empaques a las electroválvulas de puertas y motores de puertas.</t>
  </si>
  <si>
    <t>(c) Reperfilado de las ruedas en el torno rodero</t>
  </si>
  <si>
    <t>(d) Mantener los reductores de velocidad, para atender a estos hay que desensamblar los bigíes, al mismo tiempo se revisa el resto de los órganos del tren, verificar las estructuras de las carrocerías y los bogíes</t>
  </si>
  <si>
    <t>(e) Pintado de la carrocería</t>
  </si>
  <si>
    <t xml:space="preserve">Costo de a; mano de obra </t>
  </si>
  <si>
    <t>Costo de a; mantenimiento y refacciones</t>
  </si>
  <si>
    <t xml:space="preserve">Costo de b; mano de obra </t>
  </si>
  <si>
    <t>Costo de b; mantenimiento y refacciones</t>
  </si>
  <si>
    <t xml:space="preserve">Costo de c; mano de obra </t>
  </si>
  <si>
    <t>Costo de c; mantenimiento y refacciones</t>
  </si>
  <si>
    <t xml:space="preserve">Costo de d; mano de obra </t>
  </si>
  <si>
    <t>Costo de d; mantenimiento y refacciones</t>
  </si>
  <si>
    <t xml:space="preserve">Costo de e; mano de obra </t>
  </si>
  <si>
    <t>Costo de e; mantenimiento y refacciones</t>
  </si>
  <si>
    <t>Costos de operación y mantenimiento del tren en pesos por kilómetro</t>
  </si>
  <si>
    <t>Datos técnicos del tren</t>
  </si>
  <si>
    <t>Integración de flota</t>
  </si>
  <si>
    <t>Estimación de trenes intemedios</t>
  </si>
  <si>
    <t>Incremento de flota</t>
  </si>
  <si>
    <t>Trenes de reserva</t>
  </si>
  <si>
    <t>Valor presente de los items</t>
  </si>
  <si>
    <t>Optimización (privados)</t>
  </si>
  <si>
    <t>Optimización (público)</t>
  </si>
  <si>
    <t>CONASAMI (2013)</t>
  </si>
  <si>
    <t>Costos Totales</t>
  </si>
  <si>
    <t>Situación Optimizada</t>
  </si>
  <si>
    <t>VPN</t>
  </si>
  <si>
    <t>CGV Total</t>
  </si>
  <si>
    <t>Diferencia (a-b)</t>
  </si>
  <si>
    <t>COV Transporte Privado</t>
  </si>
  <si>
    <t>Flujo de costos de operación y mantenimiento del tren</t>
  </si>
  <si>
    <t>Original</t>
  </si>
  <si>
    <t>Valor presente de la disminución de los CGV´s</t>
  </si>
  <si>
    <t>Valor presente de la inversión</t>
  </si>
  <si>
    <t>Valor presente de los costos de operación y mantenimiento</t>
  </si>
  <si>
    <t>Valor presente de los costos de operación y mantenimiento mayor</t>
  </si>
  <si>
    <t>COM</t>
  </si>
  <si>
    <r>
      <t xml:space="preserve">Costos de Mantenimiento Menor </t>
    </r>
    <r>
      <rPr>
        <sz val="10"/>
        <color indexed="8"/>
        <rFont val="Arial"/>
        <family val="2"/>
      </rPr>
      <t>(% respecto al costo del Tren)</t>
    </r>
  </si>
  <si>
    <r>
      <t xml:space="preserve">Costos de Mantenimiento Mayor </t>
    </r>
    <r>
      <rPr>
        <sz val="10"/>
        <color indexed="8"/>
        <rFont val="Arial"/>
        <family val="2"/>
      </rPr>
      <t>(% respecto al costo del Tren)</t>
    </r>
  </si>
  <si>
    <t>Acceso directo al Link</t>
  </si>
  <si>
    <t>Items de la inversión en pesos de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</si>
</sst>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8" formatCode="&quot;$&quot;#,##0.00;[Red]\-&quot;$&quot;#,##0.00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[$€-2]* #,##0.00_-;\-[$€-2]* #,##0.00_-;_-[$€-2]* &quot;-&quot;??_-"/>
    <numFmt numFmtId="165" formatCode="_-* #,##0_-;\-* #,##0_-;_-* &quot;-&quot;??_-;_-@_-"/>
    <numFmt numFmtId="166" formatCode="#,##0_ ;\-#,##0\ "/>
    <numFmt numFmtId="167" formatCode="#,##0.0"/>
    <numFmt numFmtId="169" formatCode="_-[$$-80A]* #,##0.00_-;\-[$$-80A]* #,##0.00_-;_-[$$-80A]* &quot;-&quot;??_-;_-@_-"/>
    <numFmt numFmtId="170" formatCode="_-* #,##0.00\ _€_-;\-* #,##0.00\ _€_-;_-* &quot;-&quot;??\ _€_-;_-@_-"/>
    <numFmt numFmtId="172" formatCode="0.0%"/>
    <numFmt numFmtId="173" formatCode="_ * #,##0.00_ ;_ * \-#,##0.00_ ;_ * &quot;-&quot;??_ ;_ @_ "/>
    <numFmt numFmtId="179" formatCode="0.0"/>
    <numFmt numFmtId="184" formatCode="0.0000%"/>
    <numFmt numFmtId="185" formatCode="0.000%"/>
  </numFmts>
  <fonts count="2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name val="Helvetica"/>
    </font>
    <font>
      <sz val="11"/>
      <color indexed="8"/>
      <name val="Arial"/>
      <family val="2"/>
    </font>
    <font>
      <sz val="11"/>
      <color indexed="8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MS Sans Serif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8"/>
      <color rgb="FF808080"/>
      <name val="Arial"/>
      <family val="2"/>
    </font>
    <font>
      <b/>
      <sz val="10"/>
      <color theme="0"/>
      <name val="Arial"/>
      <family val="2"/>
    </font>
    <font>
      <sz val="10"/>
      <color theme="3" tint="-0.499984740745262"/>
      <name val="Arial"/>
      <family val="2"/>
    </font>
    <font>
      <sz val="10"/>
      <color theme="1"/>
      <name val="Arial"/>
      <family val="2"/>
    </font>
    <font>
      <sz val="10"/>
      <color theme="0"/>
      <name val="Arial"/>
      <family val="2"/>
    </font>
    <font>
      <b/>
      <sz val="10"/>
      <color theme="1"/>
      <name val="Arial"/>
      <family val="2"/>
    </font>
    <font>
      <b/>
      <sz val="10"/>
      <color theme="3" tint="-0.499984740745262"/>
      <name val="Arial"/>
      <family val="2"/>
    </font>
    <font>
      <i/>
      <sz val="10"/>
      <color theme="1"/>
      <name val="Arial"/>
      <family val="2"/>
    </font>
    <font>
      <i/>
      <sz val="10"/>
      <color theme="4" tint="0.79998168889431442"/>
      <name val="Arial"/>
      <family val="2"/>
    </font>
    <font>
      <sz val="10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rgb="FFFFFFFF"/>
      <name val="Arial"/>
      <family val="2"/>
    </font>
    <font>
      <sz val="10"/>
      <color rgb="FF000000"/>
      <name val="Arial"/>
      <family val="2"/>
    </font>
    <font>
      <sz val="10"/>
      <color theme="0"/>
      <name val="Calibri"/>
      <family val="2"/>
      <scheme val="minor"/>
    </font>
    <font>
      <i/>
      <sz val="10"/>
      <color theme="3" tint="-0.499984740745262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theme="3" tint="-0.499984740745262"/>
      </bottom>
      <diagonal/>
    </border>
    <border>
      <left/>
      <right style="thick">
        <color theme="3" tint="-0.499984740745262"/>
      </right>
      <top/>
      <bottom/>
      <diagonal/>
    </border>
    <border>
      <left/>
      <right style="thick">
        <color theme="3" tint="-0.499984740745262"/>
      </right>
      <top style="medium">
        <color theme="0"/>
      </top>
      <bottom/>
      <diagonal/>
    </border>
    <border>
      <left style="thick">
        <color theme="3" tint="-0.499984740745262"/>
      </left>
      <right style="thick">
        <color theme="3" tint="-0.499984740745262"/>
      </right>
      <top style="medium">
        <color theme="0"/>
      </top>
      <bottom/>
      <diagonal/>
    </border>
    <border>
      <left/>
      <right/>
      <top/>
      <bottom style="medium">
        <color theme="0"/>
      </bottom>
      <diagonal/>
    </border>
    <border>
      <left/>
      <right style="thick">
        <color theme="3" tint="-0.499984740745262"/>
      </right>
      <top/>
      <bottom style="medium">
        <color theme="0"/>
      </bottom>
      <diagonal/>
    </border>
    <border>
      <left/>
      <right/>
      <top/>
      <bottom style="thick">
        <color theme="3" tint="-0.499984740745262"/>
      </bottom>
      <diagonal/>
    </border>
    <border>
      <left style="thick">
        <color theme="3" tint="-0.499984740745262"/>
      </left>
      <right/>
      <top/>
      <bottom style="medium">
        <color theme="0"/>
      </bottom>
      <diagonal/>
    </border>
    <border>
      <left/>
      <right/>
      <top style="medium">
        <color theme="0"/>
      </top>
      <bottom/>
      <diagonal/>
    </border>
    <border>
      <left/>
      <right/>
      <top/>
      <bottom style="medium">
        <color theme="4" tint="-0.499984740745262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170" fontId="10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1" fillId="0" borderId="0"/>
    <xf numFmtId="0" fontId="5" fillId="0" borderId="0"/>
    <xf numFmtId="0" fontId="8" fillId="0" borderId="0"/>
    <xf numFmtId="0" fontId="10" fillId="0" borderId="0"/>
    <xf numFmtId="0" fontId="10" fillId="0" borderId="0"/>
    <xf numFmtId="0" fontId="1" fillId="0" borderId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173" fontId="1" fillId="0" borderId="0" applyFont="0" applyFill="0" applyBorder="0" applyAlignment="0" applyProtection="0"/>
  </cellStyleXfs>
  <cellXfs count="353">
    <xf numFmtId="0" fontId="0" fillId="0" borderId="0" xfId="0"/>
    <xf numFmtId="0" fontId="12" fillId="0" borderId="0" xfId="0" applyFont="1"/>
    <xf numFmtId="0" fontId="13" fillId="0" borderId="0" xfId="0" applyFont="1"/>
    <xf numFmtId="0" fontId="14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0" fontId="15" fillId="0" borderId="0" xfId="0" applyFont="1" applyFill="1" applyBorder="1" applyAlignment="1">
      <alignment horizontal="center" vertical="center"/>
    </xf>
    <xf numFmtId="3" fontId="17" fillId="4" borderId="0" xfId="0" applyNumberFormat="1" applyFont="1" applyFill="1" applyBorder="1" applyAlignment="1">
      <alignment vertical="center"/>
    </xf>
    <xf numFmtId="3" fontId="17" fillId="0" borderId="0" xfId="0" applyNumberFormat="1" applyFont="1" applyFill="1" applyBorder="1" applyAlignment="1">
      <alignment vertical="center"/>
    </xf>
    <xf numFmtId="0" fontId="18" fillId="3" borderId="0" xfId="0" applyFont="1" applyFill="1" applyAlignment="1">
      <alignment horizontal="center" vertical="center"/>
    </xf>
    <xf numFmtId="0" fontId="18" fillId="3" borderId="3" xfId="0" applyFont="1" applyFill="1" applyBorder="1" applyAlignment="1">
      <alignment horizontal="center" vertical="center"/>
    </xf>
    <xf numFmtId="0" fontId="18" fillId="3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2" borderId="0" xfId="0" applyFont="1" applyFill="1" applyAlignment="1">
      <alignment horizontal="center" vertical="center"/>
    </xf>
    <xf numFmtId="0" fontId="17" fillId="2" borderId="2" xfId="0" applyFont="1" applyFill="1" applyBorder="1" applyAlignment="1">
      <alignment horizontal="center" vertical="center"/>
    </xf>
    <xf numFmtId="167" fontId="17" fillId="0" borderId="0" xfId="0" applyNumberFormat="1" applyFont="1" applyFill="1" applyAlignment="1">
      <alignment horizontal="center" vertical="center"/>
    </xf>
    <xf numFmtId="167" fontId="17" fillId="2" borderId="0" xfId="0" applyNumberFormat="1" applyFont="1" applyFill="1" applyAlignment="1">
      <alignment horizontal="center" vertical="center"/>
    </xf>
    <xf numFmtId="167" fontId="17" fillId="2" borderId="2" xfId="0" applyNumberFormat="1" applyFont="1" applyFill="1" applyBorder="1" applyAlignment="1">
      <alignment horizontal="center" vertical="center"/>
    </xf>
    <xf numFmtId="0" fontId="17" fillId="0" borderId="0" xfId="0" applyFont="1" applyAlignment="1">
      <alignment vertical="center"/>
    </xf>
    <xf numFmtId="167" fontId="17" fillId="0" borderId="0" xfId="4" applyNumberFormat="1" applyFont="1" applyFill="1" applyAlignment="1">
      <alignment horizontal="center" vertical="center"/>
    </xf>
    <xf numFmtId="0" fontId="15" fillId="3" borderId="6" xfId="0" applyFont="1" applyFill="1" applyBorder="1" applyAlignment="1">
      <alignment vertical="center" wrapText="1"/>
    </xf>
    <xf numFmtId="167" fontId="17" fillId="2" borderId="0" xfId="4" applyNumberFormat="1" applyFont="1" applyFill="1" applyAlignment="1">
      <alignment horizontal="center" vertical="center"/>
    </xf>
    <xf numFmtId="167" fontId="17" fillId="2" borderId="2" xfId="4" applyNumberFormat="1" applyFont="1" applyFill="1" applyBorder="1" applyAlignment="1">
      <alignment horizontal="center" vertical="center"/>
    </xf>
    <xf numFmtId="0" fontId="15" fillId="4" borderId="0" xfId="0" applyFont="1" applyFill="1" applyBorder="1" applyAlignment="1">
      <alignment vertical="center" wrapText="1"/>
    </xf>
    <xf numFmtId="0" fontId="17" fillId="4" borderId="0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 vertical="center" wrapText="1"/>
    </xf>
    <xf numFmtId="3" fontId="17" fillId="0" borderId="0" xfId="0" applyNumberFormat="1" applyFont="1" applyAlignment="1">
      <alignment vertical="center"/>
    </xf>
    <xf numFmtId="3" fontId="17" fillId="2" borderId="2" xfId="0" applyNumberFormat="1" applyFont="1" applyFill="1" applyBorder="1" applyAlignment="1">
      <alignment vertical="center"/>
    </xf>
    <xf numFmtId="0" fontId="15" fillId="3" borderId="0" xfId="0" applyFont="1" applyFill="1" applyBorder="1" applyAlignment="1">
      <alignment horizontal="center" vertical="center"/>
    </xf>
    <xf numFmtId="0" fontId="9" fillId="4" borderId="0" xfId="0" applyFont="1" applyFill="1" applyBorder="1" applyAlignment="1">
      <alignment horizontal="center" vertical="center" wrapText="1"/>
    </xf>
    <xf numFmtId="0" fontId="15" fillId="3" borderId="0" xfId="0" applyFont="1" applyFill="1" applyBorder="1" applyAlignment="1">
      <alignment horizontal="center" vertical="center" wrapText="1"/>
    </xf>
    <xf numFmtId="0" fontId="1" fillId="4" borderId="0" xfId="0" applyFont="1" applyFill="1" applyBorder="1" applyAlignment="1">
      <alignment horizontal="left" vertical="center"/>
    </xf>
    <xf numFmtId="4" fontId="1" fillId="4" borderId="0" xfId="0" applyNumberFormat="1" applyFont="1" applyFill="1" applyBorder="1" applyAlignment="1">
      <alignment horizontal="center" vertical="center"/>
    </xf>
    <xf numFmtId="10" fontId="1" fillId="4" borderId="0" xfId="0" applyNumberFormat="1" applyFont="1" applyFill="1" applyBorder="1" applyAlignment="1">
      <alignment horizontal="center" vertical="center"/>
    </xf>
    <xf numFmtId="0" fontId="17" fillId="0" borderId="0" xfId="0" applyFont="1" applyAlignment="1"/>
    <xf numFmtId="0" fontId="15" fillId="3" borderId="0" xfId="0" applyFont="1" applyFill="1" applyBorder="1" applyAlignment="1">
      <alignment vertical="center"/>
    </xf>
    <xf numFmtId="0" fontId="19" fillId="0" borderId="0" xfId="0" applyFont="1" applyFill="1" applyBorder="1" applyAlignment="1">
      <alignment vertical="center"/>
    </xf>
    <xf numFmtId="0" fontId="19" fillId="0" borderId="0" xfId="0" applyFont="1" applyFill="1" applyBorder="1" applyAlignment="1">
      <alignment horizontal="center" vertical="center"/>
    </xf>
    <xf numFmtId="3" fontId="1" fillId="4" borderId="0" xfId="0" applyNumberFormat="1" applyFont="1" applyFill="1" applyBorder="1" applyAlignment="1">
      <alignment vertical="center"/>
    </xf>
    <xf numFmtId="3" fontId="17" fillId="0" borderId="0" xfId="0" applyNumberFormat="1" applyFont="1" applyFill="1" applyAlignment="1">
      <alignment vertical="center"/>
    </xf>
    <xf numFmtId="0" fontId="17" fillId="2" borderId="0" xfId="0" applyFont="1" applyFill="1" applyBorder="1" applyAlignment="1">
      <alignment horizontal="left" vertical="center"/>
    </xf>
    <xf numFmtId="179" fontId="17" fillId="2" borderId="0" xfId="0" applyNumberFormat="1" applyFont="1" applyFill="1" applyAlignment="1">
      <alignment vertical="center"/>
    </xf>
    <xf numFmtId="9" fontId="17" fillId="2" borderId="0" xfId="0" applyNumberFormat="1" applyFont="1" applyFill="1" applyBorder="1" applyAlignment="1">
      <alignment vertical="center"/>
    </xf>
    <xf numFmtId="0" fontId="19" fillId="2" borderId="0" xfId="0" applyFont="1" applyFill="1" applyBorder="1" applyAlignment="1">
      <alignment vertical="center"/>
    </xf>
    <xf numFmtId="3" fontId="17" fillId="2" borderId="0" xfId="0" applyNumberFormat="1" applyFont="1" applyFill="1" applyAlignment="1">
      <alignment vertical="center"/>
    </xf>
    <xf numFmtId="0" fontId="17" fillId="0" borderId="0" xfId="0" applyFont="1" applyFill="1" applyBorder="1" applyAlignment="1">
      <alignment vertical="center"/>
    </xf>
    <xf numFmtId="179" fontId="17" fillId="0" borderId="0" xfId="0" applyNumberFormat="1" applyFont="1" applyAlignment="1">
      <alignment vertical="center"/>
    </xf>
    <xf numFmtId="9" fontId="17" fillId="0" borderId="0" xfId="0" applyNumberFormat="1" applyFont="1" applyFill="1" applyBorder="1" applyAlignment="1">
      <alignment vertical="center"/>
    </xf>
    <xf numFmtId="0" fontId="17" fillId="2" borderId="0" xfId="0" applyFont="1" applyFill="1" applyBorder="1" applyAlignment="1">
      <alignment vertical="center"/>
    </xf>
    <xf numFmtId="1" fontId="19" fillId="0" borderId="0" xfId="0" applyNumberFormat="1" applyFont="1" applyFill="1" applyBorder="1" applyAlignment="1">
      <alignment vertical="center"/>
    </xf>
    <xf numFmtId="179" fontId="17" fillId="2" borderId="0" xfId="0" applyNumberFormat="1" applyFont="1" applyFill="1" applyBorder="1" applyAlignment="1">
      <alignment vertical="center"/>
    </xf>
    <xf numFmtId="179" fontId="17" fillId="0" borderId="0" xfId="0" applyNumberFormat="1" applyFont="1" applyFill="1" applyBorder="1" applyAlignment="1">
      <alignment vertical="center"/>
    </xf>
    <xf numFmtId="179" fontId="17" fillId="2" borderId="0" xfId="0" applyNumberFormat="1" applyFont="1" applyFill="1"/>
    <xf numFmtId="179" fontId="17" fillId="0" borderId="0" xfId="0" applyNumberFormat="1" applyFont="1"/>
    <xf numFmtId="0" fontId="17" fillId="2" borderId="2" xfId="0" applyFont="1" applyFill="1" applyBorder="1" applyAlignment="1">
      <alignment vertical="center"/>
    </xf>
    <xf numFmtId="179" fontId="17" fillId="2" borderId="2" xfId="0" applyNumberFormat="1" applyFont="1" applyFill="1" applyBorder="1"/>
    <xf numFmtId="9" fontId="17" fillId="2" borderId="2" xfId="0" applyNumberFormat="1" applyFont="1" applyFill="1" applyBorder="1" applyAlignment="1">
      <alignment vertical="center"/>
    </xf>
    <xf numFmtId="0" fontId="17" fillId="4" borderId="0" xfId="0" applyFont="1" applyFill="1" applyBorder="1" applyAlignment="1">
      <alignment vertical="center"/>
    </xf>
    <xf numFmtId="166" fontId="17" fillId="0" borderId="0" xfId="4" applyNumberFormat="1" applyFont="1" applyFill="1" applyAlignment="1">
      <alignment vertical="center"/>
    </xf>
    <xf numFmtId="1" fontId="17" fillId="2" borderId="0" xfId="0" applyNumberFormat="1" applyFont="1" applyFill="1" applyAlignment="1">
      <alignment vertical="center"/>
    </xf>
    <xf numFmtId="9" fontId="17" fillId="2" borderId="0" xfId="20" applyFont="1" applyFill="1" applyAlignment="1">
      <alignment vertical="center"/>
    </xf>
    <xf numFmtId="3" fontId="17" fillId="0" borderId="0" xfId="4" applyNumberFormat="1" applyFont="1" applyFill="1" applyAlignment="1">
      <alignment vertical="center"/>
    </xf>
    <xf numFmtId="166" fontId="17" fillId="2" borderId="0" xfId="4" applyNumberFormat="1" applyFont="1" applyFill="1" applyAlignment="1">
      <alignment vertical="center"/>
    </xf>
    <xf numFmtId="1" fontId="17" fillId="0" borderId="0" xfId="0" applyNumberFormat="1" applyFont="1" applyFill="1" applyAlignment="1">
      <alignment vertical="center"/>
    </xf>
    <xf numFmtId="9" fontId="17" fillId="0" borderId="0" xfId="20" applyFont="1" applyFill="1" applyAlignment="1">
      <alignment vertical="center"/>
    </xf>
    <xf numFmtId="3" fontId="17" fillId="2" borderId="0" xfId="4" applyNumberFormat="1" applyFont="1" applyFill="1" applyAlignment="1">
      <alignment vertical="center"/>
    </xf>
    <xf numFmtId="1" fontId="17" fillId="2" borderId="2" xfId="0" applyNumberFormat="1" applyFont="1" applyFill="1" applyBorder="1" applyAlignment="1">
      <alignment vertical="center"/>
    </xf>
    <xf numFmtId="9" fontId="17" fillId="2" borderId="2" xfId="20" applyFont="1" applyFill="1" applyBorder="1" applyAlignment="1">
      <alignment vertical="center"/>
    </xf>
    <xf numFmtId="166" fontId="17" fillId="2" borderId="2" xfId="4" applyNumberFormat="1" applyFont="1" applyFill="1" applyBorder="1" applyAlignment="1">
      <alignment vertical="center"/>
    </xf>
    <xf numFmtId="3" fontId="17" fillId="2" borderId="2" xfId="4" applyNumberFormat="1" applyFont="1" applyFill="1" applyBorder="1" applyAlignment="1">
      <alignment vertical="center"/>
    </xf>
    <xf numFmtId="3" fontId="17" fillId="4" borderId="0" xfId="0" applyNumberFormat="1" applyFont="1" applyFill="1" applyAlignment="1">
      <alignment vertical="center"/>
    </xf>
    <xf numFmtId="0" fontId="17" fillId="0" borderId="0" xfId="0" applyFont="1" applyFill="1" applyAlignment="1">
      <alignment vertical="center"/>
    </xf>
    <xf numFmtId="3" fontId="17" fillId="0" borderId="0" xfId="17" applyNumberFormat="1" applyFont="1" applyFill="1" applyAlignment="1">
      <alignment vertical="center"/>
    </xf>
    <xf numFmtId="0" fontId="17" fillId="2" borderId="0" xfId="0" applyFont="1" applyFill="1" applyAlignment="1">
      <alignment vertical="center"/>
    </xf>
    <xf numFmtId="3" fontId="17" fillId="2" borderId="0" xfId="17" applyNumberFormat="1" applyFont="1" applyFill="1" applyAlignment="1">
      <alignment vertical="center"/>
    </xf>
    <xf numFmtId="10" fontId="17" fillId="2" borderId="0" xfId="0" applyNumberFormat="1" applyFont="1" applyFill="1" applyAlignment="1">
      <alignment vertical="center"/>
    </xf>
    <xf numFmtId="172" fontId="17" fillId="0" borderId="0" xfId="0" applyNumberFormat="1" applyFont="1" applyFill="1" applyBorder="1" applyAlignment="1">
      <alignment horizontal="right" vertical="center"/>
    </xf>
    <xf numFmtId="0" fontId="17" fillId="0" borderId="2" xfId="0" applyFont="1" applyFill="1" applyBorder="1" applyAlignment="1">
      <alignment vertical="center"/>
    </xf>
    <xf numFmtId="3" fontId="17" fillId="0" borderId="2" xfId="0" applyNumberFormat="1" applyFont="1" applyFill="1" applyBorder="1" applyAlignment="1">
      <alignment vertical="center"/>
    </xf>
    <xf numFmtId="10" fontId="17" fillId="0" borderId="0" xfId="0" applyNumberFormat="1" applyFont="1" applyFill="1" applyAlignment="1">
      <alignment vertical="center"/>
    </xf>
    <xf numFmtId="8" fontId="17" fillId="0" borderId="0" xfId="0" applyNumberFormat="1" applyFont="1" applyAlignment="1">
      <alignment vertical="center"/>
    </xf>
    <xf numFmtId="8" fontId="17" fillId="0" borderId="0" xfId="0" applyNumberFormat="1" applyFont="1" applyFill="1" applyAlignment="1">
      <alignment vertical="center"/>
    </xf>
    <xf numFmtId="0" fontId="17" fillId="0" borderId="0" xfId="0" applyFont="1" applyFill="1" applyBorder="1" applyAlignment="1">
      <alignment horizontal="center" vertical="center"/>
    </xf>
    <xf numFmtId="3" fontId="17" fillId="0" borderId="0" xfId="17" applyNumberFormat="1" applyFont="1" applyFill="1" applyBorder="1" applyAlignment="1">
      <alignment vertical="center"/>
    </xf>
    <xf numFmtId="3" fontId="17" fillId="2" borderId="2" xfId="17" applyNumberFormat="1" applyFont="1" applyFill="1" applyBorder="1" applyAlignment="1">
      <alignment vertical="center"/>
    </xf>
    <xf numFmtId="3" fontId="17" fillId="4" borderId="2" xfId="0" applyNumberFormat="1" applyFont="1" applyFill="1" applyBorder="1" applyAlignment="1">
      <alignment vertical="center"/>
    </xf>
    <xf numFmtId="167" fontId="17" fillId="0" borderId="0" xfId="0" applyNumberFormat="1" applyFont="1" applyAlignment="1">
      <alignment vertical="center"/>
    </xf>
    <xf numFmtId="0" fontId="17" fillId="2" borderId="0" xfId="0" applyFont="1" applyFill="1" applyAlignment="1">
      <alignment vertical="center" wrapText="1"/>
    </xf>
    <xf numFmtId="0" fontId="17" fillId="0" borderId="0" xfId="0" applyFont="1" applyAlignment="1">
      <alignment horizontal="left"/>
    </xf>
    <xf numFmtId="0" fontId="17" fillId="0" borderId="0" xfId="0" applyFont="1" applyAlignment="1">
      <alignment horizontal="center" vertical="center"/>
    </xf>
    <xf numFmtId="9" fontId="17" fillId="0" borderId="0" xfId="20" applyFont="1" applyFill="1" applyAlignment="1">
      <alignment horizontal="right" vertical="center"/>
    </xf>
    <xf numFmtId="0" fontId="17" fillId="2" borderId="0" xfId="0" applyFont="1" applyFill="1" applyAlignment="1">
      <alignment horizontal="left" vertical="center"/>
    </xf>
    <xf numFmtId="2" fontId="17" fillId="2" borderId="0" xfId="0" applyNumberFormat="1" applyFont="1" applyFill="1" applyAlignment="1">
      <alignment horizontal="right" vertical="center"/>
    </xf>
    <xf numFmtId="0" fontId="17" fillId="0" borderId="0" xfId="0" applyFont="1" applyFill="1" applyAlignment="1">
      <alignment horizontal="left" vertical="center"/>
    </xf>
    <xf numFmtId="0" fontId="17" fillId="2" borderId="0" xfId="0" applyFont="1" applyFill="1" applyAlignment="1">
      <alignment horizontal="right" vertical="center"/>
    </xf>
    <xf numFmtId="3" fontId="17" fillId="0" borderId="0" xfId="0" applyNumberFormat="1" applyFont="1" applyFill="1" applyAlignment="1">
      <alignment horizontal="right" vertical="center"/>
    </xf>
    <xf numFmtId="3" fontId="17" fillId="2" borderId="0" xfId="0" applyNumberFormat="1" applyFont="1" applyFill="1" applyAlignment="1">
      <alignment horizontal="right" vertical="center"/>
    </xf>
    <xf numFmtId="3" fontId="17" fillId="4" borderId="0" xfId="0" applyNumberFormat="1" applyFont="1" applyFill="1" applyAlignment="1">
      <alignment horizontal="right" vertical="center"/>
    </xf>
    <xf numFmtId="3" fontId="17" fillId="0" borderId="0" xfId="0" applyNumberFormat="1" applyFont="1" applyAlignment="1">
      <alignment horizontal="right" vertical="center"/>
    </xf>
    <xf numFmtId="3" fontId="17" fillId="0" borderId="0" xfId="0" applyNumberFormat="1" applyFont="1" applyFill="1" applyAlignment="1">
      <alignment horizontal="center" vertical="center"/>
    </xf>
    <xf numFmtId="10" fontId="17" fillId="2" borderId="0" xfId="20" applyNumberFormat="1" applyFont="1" applyFill="1" applyAlignment="1">
      <alignment horizontal="right" vertical="center"/>
    </xf>
    <xf numFmtId="0" fontId="17" fillId="0" borderId="2" xfId="0" applyFont="1" applyFill="1" applyBorder="1" applyAlignment="1">
      <alignment horizontal="left" vertical="center"/>
    </xf>
    <xf numFmtId="0" fontId="17" fillId="0" borderId="2" xfId="0" applyFont="1" applyFill="1" applyBorder="1" applyAlignment="1">
      <alignment horizontal="center" vertical="center"/>
    </xf>
    <xf numFmtId="172" fontId="17" fillId="0" borderId="2" xfId="0" applyNumberFormat="1" applyFont="1" applyFill="1" applyBorder="1" applyAlignment="1">
      <alignment horizontal="right" vertical="center"/>
    </xf>
    <xf numFmtId="4" fontId="17" fillId="2" borderId="0" xfId="20" applyNumberFormat="1" applyFont="1" applyFill="1" applyAlignment="1">
      <alignment horizontal="right" vertical="center"/>
    </xf>
    <xf numFmtId="4" fontId="17" fillId="0" borderId="2" xfId="0" applyNumberFormat="1" applyFont="1" applyFill="1" applyBorder="1" applyAlignment="1">
      <alignment horizontal="right" vertical="center"/>
    </xf>
    <xf numFmtId="0" fontId="17" fillId="0" borderId="0" xfId="0" applyFont="1" applyFill="1" applyBorder="1" applyAlignment="1">
      <alignment horizontal="left" vertical="center"/>
    </xf>
    <xf numFmtId="0" fontId="17" fillId="3" borderId="0" xfId="0" applyFont="1" applyFill="1" applyBorder="1" applyAlignment="1">
      <alignment vertical="center"/>
    </xf>
    <xf numFmtId="0" fontId="18" fillId="0" borderId="0" xfId="0" applyFont="1" applyFill="1" applyBorder="1" applyAlignment="1">
      <alignment horizontal="center" vertical="center"/>
    </xf>
    <xf numFmtId="3" fontId="15" fillId="0" borderId="0" xfId="0" applyNumberFormat="1" applyFont="1" applyFill="1" applyBorder="1" applyAlignment="1">
      <alignment horizontal="center" vertical="center"/>
    </xf>
    <xf numFmtId="49" fontId="20" fillId="0" borderId="0" xfId="0" applyNumberFormat="1" applyFont="1" applyFill="1" applyBorder="1" applyAlignment="1">
      <alignment horizontal="center" vertical="center"/>
    </xf>
    <xf numFmtId="49" fontId="16" fillId="2" borderId="0" xfId="0" applyNumberFormat="1" applyFont="1" applyFill="1" applyBorder="1" applyAlignment="1">
      <alignment horizontal="left" vertical="center"/>
    </xf>
    <xf numFmtId="3" fontId="1" fillId="5" borderId="0" xfId="0" applyNumberFormat="1" applyFont="1" applyFill="1" applyBorder="1" applyAlignment="1">
      <alignment vertical="center"/>
    </xf>
    <xf numFmtId="49" fontId="16" fillId="0" borderId="0" xfId="0" applyNumberFormat="1" applyFont="1" applyFill="1" applyBorder="1" applyAlignment="1">
      <alignment horizontal="left" vertical="center"/>
    </xf>
    <xf numFmtId="49" fontId="20" fillId="4" borderId="0" xfId="0" applyNumberFormat="1" applyFont="1" applyFill="1" applyBorder="1" applyAlignment="1">
      <alignment horizontal="center" vertical="center"/>
    </xf>
    <xf numFmtId="0" fontId="19" fillId="4" borderId="0" xfId="0" applyFont="1" applyFill="1" applyBorder="1" applyAlignment="1">
      <alignment horizontal="center" vertical="center"/>
    </xf>
    <xf numFmtId="3" fontId="19" fillId="4" borderId="0" xfId="0" applyNumberFormat="1" applyFont="1" applyFill="1" applyBorder="1" applyAlignment="1">
      <alignment vertical="center"/>
    </xf>
    <xf numFmtId="0" fontId="19" fillId="4" borderId="0" xfId="0" applyFont="1" applyFill="1" applyBorder="1" applyAlignment="1">
      <alignment vertical="center"/>
    </xf>
    <xf numFmtId="10" fontId="17" fillId="4" borderId="0" xfId="20" applyNumberFormat="1" applyFont="1" applyFill="1" applyBorder="1" applyAlignment="1">
      <alignment vertical="center"/>
    </xf>
    <xf numFmtId="49" fontId="17" fillId="2" borderId="0" xfId="0" applyNumberFormat="1" applyFont="1" applyFill="1" applyBorder="1" applyAlignment="1">
      <alignment horizontal="left" vertical="center"/>
    </xf>
    <xf numFmtId="0" fontId="17" fillId="2" borderId="0" xfId="0" applyFont="1" applyFill="1" applyBorder="1" applyAlignment="1">
      <alignment horizontal="center" vertical="center"/>
    </xf>
    <xf numFmtId="3" fontId="17" fillId="2" borderId="0" xfId="9" applyNumberFormat="1" applyFont="1" applyFill="1" applyBorder="1" applyAlignment="1">
      <alignment vertical="center"/>
    </xf>
    <xf numFmtId="49" fontId="17" fillId="0" borderId="0" xfId="0" applyNumberFormat="1" applyFont="1" applyFill="1" applyBorder="1" applyAlignment="1">
      <alignment horizontal="left" vertical="center"/>
    </xf>
    <xf numFmtId="3" fontId="17" fillId="0" borderId="0" xfId="9" applyNumberFormat="1" applyFont="1" applyFill="1" applyBorder="1" applyAlignment="1">
      <alignment vertical="center"/>
    </xf>
    <xf numFmtId="3" fontId="17" fillId="4" borderId="0" xfId="9" applyNumberFormat="1" applyFont="1" applyFill="1" applyBorder="1" applyAlignment="1">
      <alignment vertical="center"/>
    </xf>
    <xf numFmtId="3" fontId="21" fillId="4" borderId="0" xfId="0" applyNumberFormat="1" applyFont="1" applyFill="1" applyBorder="1" applyAlignment="1">
      <alignment vertical="center"/>
    </xf>
    <xf numFmtId="49" fontId="21" fillId="2" borderId="0" xfId="0" applyNumberFormat="1" applyFont="1" applyFill="1" applyBorder="1" applyAlignment="1">
      <alignment horizontal="right" vertical="center"/>
    </xf>
    <xf numFmtId="3" fontId="17" fillId="2" borderId="0" xfId="0" applyNumberFormat="1" applyFont="1" applyFill="1" applyBorder="1" applyAlignment="1">
      <alignment vertical="center"/>
    </xf>
    <xf numFmtId="3" fontId="21" fillId="2" borderId="0" xfId="0" applyNumberFormat="1" applyFont="1" applyFill="1" applyBorder="1" applyAlignment="1">
      <alignment vertical="center"/>
    </xf>
    <xf numFmtId="49" fontId="20" fillId="2" borderId="0" xfId="0" applyNumberFormat="1" applyFont="1" applyFill="1" applyBorder="1" applyAlignment="1">
      <alignment horizontal="center" vertical="center"/>
    </xf>
    <xf numFmtId="170" fontId="17" fillId="2" borderId="0" xfId="9" applyFont="1" applyFill="1" applyBorder="1" applyAlignment="1">
      <alignment horizontal="center" vertical="center"/>
    </xf>
    <xf numFmtId="3" fontId="21" fillId="2" borderId="0" xfId="9" applyNumberFormat="1" applyFont="1" applyFill="1" applyBorder="1" applyAlignment="1">
      <alignment vertical="center"/>
    </xf>
    <xf numFmtId="170" fontId="17" fillId="4" borderId="0" xfId="9" applyFont="1" applyFill="1" applyBorder="1" applyAlignment="1">
      <alignment horizontal="center" vertical="center"/>
    </xf>
    <xf numFmtId="3" fontId="21" fillId="4" borderId="0" xfId="9" applyNumberFormat="1" applyFont="1" applyFill="1" applyBorder="1" applyAlignment="1">
      <alignment vertical="center"/>
    </xf>
    <xf numFmtId="49" fontId="21" fillId="2" borderId="0" xfId="0" applyNumberFormat="1" applyFont="1" applyFill="1" applyBorder="1" applyAlignment="1">
      <alignment horizontal="right" vertical="center" wrapText="1"/>
    </xf>
    <xf numFmtId="3" fontId="19" fillId="2" borderId="0" xfId="0" applyNumberFormat="1" applyFont="1" applyFill="1" applyBorder="1" applyAlignment="1">
      <alignment vertical="center"/>
    </xf>
    <xf numFmtId="10" fontId="17" fillId="0" borderId="0" xfId="20" applyNumberFormat="1" applyFont="1" applyFill="1" applyBorder="1" applyAlignment="1">
      <alignment vertical="center"/>
    </xf>
    <xf numFmtId="3" fontId="15" fillId="0" borderId="0" xfId="0" applyNumberFormat="1" applyFont="1" applyFill="1" applyBorder="1" applyAlignment="1">
      <alignment vertical="center"/>
    </xf>
    <xf numFmtId="3" fontId="9" fillId="0" borderId="0" xfId="0" applyNumberFormat="1" applyFont="1" applyFill="1" applyBorder="1" applyAlignment="1">
      <alignment vertical="center"/>
    </xf>
    <xf numFmtId="3" fontId="1" fillId="0" borderId="0" xfId="0" applyNumberFormat="1" applyFont="1" applyFill="1" applyBorder="1" applyAlignment="1">
      <alignment vertical="center"/>
    </xf>
    <xf numFmtId="169" fontId="17" fillId="0" borderId="0" xfId="0" applyNumberFormat="1" applyFont="1" applyFill="1" applyBorder="1" applyAlignment="1">
      <alignment vertical="center"/>
    </xf>
    <xf numFmtId="0" fontId="17" fillId="0" borderId="0" xfId="0" applyFont="1" applyAlignment="1">
      <alignment horizontal="left" vertical="center" wrapText="1"/>
    </xf>
    <xf numFmtId="0" fontId="17" fillId="2" borderId="0" xfId="0" applyFont="1" applyFill="1" applyAlignment="1">
      <alignment horizontal="left" vertical="center" wrapText="1"/>
    </xf>
    <xf numFmtId="0" fontId="17" fillId="2" borderId="2" xfId="0" applyFont="1" applyFill="1" applyBorder="1" applyAlignment="1">
      <alignment horizontal="left" vertical="center" wrapText="1"/>
    </xf>
    <xf numFmtId="2" fontId="17" fillId="2" borderId="2" xfId="0" applyNumberFormat="1" applyFont="1" applyFill="1" applyBorder="1" applyAlignment="1">
      <alignment vertical="center"/>
    </xf>
    <xf numFmtId="0" fontId="17" fillId="0" borderId="0" xfId="0" applyFont="1" applyAlignment="1">
      <alignment horizontal="left" vertical="center"/>
    </xf>
    <xf numFmtId="0" fontId="17" fillId="0" borderId="0" xfId="0" applyFont="1" applyAlignment="1">
      <alignment vertical="top"/>
    </xf>
    <xf numFmtId="0" fontId="17" fillId="0" borderId="0" xfId="0" applyFont="1" applyAlignment="1">
      <alignment vertical="center" wrapText="1"/>
    </xf>
    <xf numFmtId="0" fontId="17" fillId="0" borderId="0" xfId="0" applyFont="1" applyFill="1" applyBorder="1" applyAlignment="1">
      <alignment horizontal="left"/>
    </xf>
    <xf numFmtId="0" fontId="17" fillId="0" borderId="0" xfId="0" applyFont="1" applyFill="1" applyBorder="1" applyAlignment="1">
      <alignment horizontal="right"/>
    </xf>
    <xf numFmtId="0" fontId="17" fillId="0" borderId="0" xfId="0" applyFont="1" applyFill="1" applyBorder="1" applyAlignment="1"/>
    <xf numFmtId="49" fontId="19" fillId="4" borderId="0" xfId="0" applyNumberFormat="1" applyFont="1" applyFill="1" applyBorder="1" applyAlignment="1">
      <alignment horizontal="center" vertical="center"/>
    </xf>
    <xf numFmtId="3" fontId="17" fillId="4" borderId="0" xfId="20" applyNumberFormat="1" applyFont="1" applyFill="1" applyBorder="1" applyAlignment="1">
      <alignment vertical="center"/>
    </xf>
    <xf numFmtId="3" fontId="1" fillId="2" borderId="0" xfId="0" applyNumberFormat="1" applyFont="1" applyFill="1" applyBorder="1" applyAlignment="1">
      <alignment vertical="center"/>
    </xf>
    <xf numFmtId="3" fontId="22" fillId="2" borderId="0" xfId="9" applyNumberFormat="1" applyFont="1" applyFill="1" applyBorder="1" applyAlignment="1">
      <alignment vertical="center"/>
    </xf>
    <xf numFmtId="3" fontId="17" fillId="0" borderId="0" xfId="20" applyNumberFormat="1" applyFont="1" applyFill="1" applyBorder="1" applyAlignment="1">
      <alignment vertical="center"/>
    </xf>
    <xf numFmtId="3" fontId="19" fillId="0" borderId="0" xfId="0" applyNumberFormat="1" applyFont="1" applyFill="1" applyBorder="1" applyAlignment="1">
      <alignment vertical="center"/>
    </xf>
    <xf numFmtId="10" fontId="1" fillId="0" borderId="0" xfId="20" applyNumberFormat="1" applyFont="1" applyFill="1" applyBorder="1" applyAlignment="1">
      <alignment vertical="center"/>
    </xf>
    <xf numFmtId="0" fontId="17" fillId="0" borderId="0" xfId="0" applyFont="1" applyBorder="1"/>
    <xf numFmtId="0" fontId="17" fillId="0" borderId="0" xfId="0" applyFont="1"/>
    <xf numFmtId="0" fontId="23" fillId="0" borderId="0" xfId="0" applyFont="1"/>
    <xf numFmtId="0" fontId="18" fillId="3" borderId="4" xfId="0" applyFont="1" applyFill="1" applyBorder="1" applyAlignment="1">
      <alignment horizontal="center"/>
    </xf>
    <xf numFmtId="0" fontId="18" fillId="3" borderId="5" xfId="0" applyFont="1" applyFill="1" applyBorder="1" applyAlignment="1">
      <alignment horizontal="center"/>
    </xf>
    <xf numFmtId="0" fontId="18" fillId="3" borderId="0" xfId="0" applyFont="1" applyFill="1" applyBorder="1" applyAlignment="1">
      <alignment horizontal="center"/>
    </xf>
    <xf numFmtId="0" fontId="18" fillId="0" borderId="0" xfId="0" applyFont="1"/>
    <xf numFmtId="0" fontId="18" fillId="4" borderId="0" xfId="0" applyFont="1" applyFill="1"/>
    <xf numFmtId="0" fontId="17" fillId="4" borderId="0" xfId="0" applyFont="1" applyFill="1" applyAlignment="1">
      <alignment horizontal="center"/>
    </xf>
    <xf numFmtId="3" fontId="17" fillId="4" borderId="0" xfId="0" applyNumberFormat="1" applyFont="1" applyFill="1"/>
    <xf numFmtId="0" fontId="17" fillId="4" borderId="0" xfId="0" applyFont="1" applyFill="1"/>
    <xf numFmtId="0" fontId="17" fillId="2" borderId="0" xfId="0" applyFont="1" applyFill="1" applyAlignment="1">
      <alignment horizontal="center"/>
    </xf>
    <xf numFmtId="0" fontId="17" fillId="2" borderId="0" xfId="0" applyFont="1" applyFill="1"/>
    <xf numFmtId="3" fontId="17" fillId="2" borderId="0" xfId="0" applyNumberFormat="1" applyFont="1" applyFill="1"/>
    <xf numFmtId="0" fontId="17" fillId="2" borderId="2" xfId="0" applyFont="1" applyFill="1" applyBorder="1" applyAlignment="1">
      <alignment horizontal="center"/>
    </xf>
    <xf numFmtId="0" fontId="17" fillId="2" borderId="2" xfId="0" applyFont="1" applyFill="1" applyBorder="1"/>
    <xf numFmtId="3" fontId="17" fillId="2" borderId="2" xfId="0" applyNumberFormat="1" applyFont="1" applyFill="1" applyBorder="1"/>
    <xf numFmtId="0" fontId="17" fillId="0" borderId="0" xfId="0" applyFont="1" applyBorder="1" applyAlignment="1"/>
    <xf numFmtId="0" fontId="17" fillId="0" borderId="0" xfId="0" applyFont="1" applyBorder="1" applyAlignment="1">
      <alignment vertical="center"/>
    </xf>
    <xf numFmtId="0" fontId="17" fillId="2" borderId="0" xfId="0" applyFont="1" applyFill="1" applyBorder="1" applyAlignment="1">
      <alignment horizontal="left" vertical="center" wrapText="1"/>
    </xf>
    <xf numFmtId="10" fontId="1" fillId="2" borderId="0" xfId="20" applyNumberFormat="1" applyFont="1" applyFill="1" applyBorder="1" applyAlignment="1">
      <alignment horizontal="center" vertical="center" wrapText="1"/>
    </xf>
    <xf numFmtId="3" fontId="1" fillId="2" borderId="0" xfId="0" applyNumberFormat="1" applyFont="1" applyFill="1" applyBorder="1" applyAlignment="1">
      <alignment horizontal="center" vertical="center" wrapText="1"/>
    </xf>
    <xf numFmtId="3" fontId="1" fillId="2" borderId="0" xfId="0" applyNumberFormat="1" applyFont="1" applyFill="1" applyBorder="1" applyAlignment="1">
      <alignment horizontal="right" vertical="center" wrapText="1"/>
    </xf>
    <xf numFmtId="3" fontId="17" fillId="2" borderId="0" xfId="9" applyNumberFormat="1" applyFont="1" applyFill="1" applyBorder="1" applyAlignment="1">
      <alignment horizontal="right" vertical="center" wrapText="1"/>
    </xf>
    <xf numFmtId="0" fontId="17" fillId="0" borderId="0" xfId="0" applyFont="1" applyFill="1" applyBorder="1" applyAlignment="1">
      <alignment horizontal="left" vertical="center" wrapText="1"/>
    </xf>
    <xf numFmtId="10" fontId="1" fillId="0" borderId="0" xfId="20" applyNumberFormat="1" applyFont="1" applyFill="1" applyBorder="1" applyAlignment="1">
      <alignment horizontal="center" vertical="center" wrapText="1"/>
    </xf>
    <xf numFmtId="3" fontId="1" fillId="0" borderId="0" xfId="0" applyNumberFormat="1" applyFont="1" applyFill="1" applyBorder="1" applyAlignment="1">
      <alignment horizontal="center" vertical="center" wrapText="1"/>
    </xf>
    <xf numFmtId="3" fontId="1" fillId="0" borderId="0" xfId="0" applyNumberFormat="1" applyFont="1" applyFill="1" applyBorder="1" applyAlignment="1">
      <alignment horizontal="right" vertical="center" wrapText="1"/>
    </xf>
    <xf numFmtId="3" fontId="17" fillId="0" borderId="0" xfId="9" applyNumberFormat="1" applyFont="1" applyFill="1" applyBorder="1" applyAlignment="1">
      <alignment horizontal="right" vertical="center" wrapText="1"/>
    </xf>
    <xf numFmtId="3" fontId="1" fillId="2" borderId="0" xfId="0" applyNumberFormat="1" applyFont="1" applyFill="1" applyBorder="1" applyAlignment="1">
      <alignment horizontal="right" vertical="center"/>
    </xf>
    <xf numFmtId="3" fontId="17" fillId="2" borderId="0" xfId="9" applyNumberFormat="1" applyFont="1" applyFill="1" applyBorder="1" applyAlignment="1">
      <alignment horizontal="right" vertical="center"/>
    </xf>
    <xf numFmtId="3" fontId="19" fillId="4" borderId="0" xfId="0" applyNumberFormat="1" applyFont="1" applyFill="1" applyBorder="1" applyAlignment="1">
      <alignment horizontal="center" vertical="center"/>
    </xf>
    <xf numFmtId="3" fontId="19" fillId="4" borderId="0" xfId="0" applyNumberFormat="1" applyFont="1" applyFill="1" applyBorder="1" applyAlignment="1">
      <alignment horizontal="right" vertical="center"/>
    </xf>
    <xf numFmtId="3" fontId="17" fillId="2" borderId="0" xfId="0" applyNumberFormat="1" applyFont="1" applyFill="1" applyBorder="1" applyAlignment="1">
      <alignment horizontal="right" vertical="center"/>
    </xf>
    <xf numFmtId="10" fontId="1" fillId="0" borderId="1" xfId="20" applyNumberFormat="1" applyFont="1" applyFill="1" applyBorder="1" applyAlignment="1">
      <alignment horizontal="center" vertical="center" wrapText="1"/>
    </xf>
    <xf numFmtId="3" fontId="1" fillId="0" borderId="2" xfId="0" applyNumberFormat="1" applyFont="1" applyFill="1" applyBorder="1" applyAlignment="1">
      <alignment horizontal="center" vertical="center" wrapText="1"/>
    </xf>
    <xf numFmtId="3" fontId="1" fillId="0" borderId="1" xfId="0" applyNumberFormat="1" applyFont="1" applyFill="1" applyBorder="1" applyAlignment="1">
      <alignment horizontal="right" vertical="center" wrapText="1"/>
    </xf>
    <xf numFmtId="3" fontId="17" fillId="0" borderId="1" xfId="9" applyNumberFormat="1" applyFont="1" applyFill="1" applyBorder="1" applyAlignment="1">
      <alignment horizontal="right" vertical="center"/>
    </xf>
    <xf numFmtId="2" fontId="17" fillId="0" borderId="0" xfId="9" applyNumberFormat="1" applyFont="1" applyFill="1" applyBorder="1" applyAlignment="1">
      <alignment vertical="center"/>
    </xf>
    <xf numFmtId="2" fontId="17" fillId="0" borderId="0" xfId="0" applyNumberFormat="1" applyFont="1" applyFill="1" applyBorder="1" applyAlignment="1">
      <alignment horizontal="center" vertical="center"/>
    </xf>
    <xf numFmtId="2" fontId="17" fillId="2" borderId="0" xfId="0" applyNumberFormat="1" applyFont="1" applyFill="1" applyBorder="1" applyAlignment="1"/>
    <xf numFmtId="2" fontId="17" fillId="0" borderId="0" xfId="0" applyNumberFormat="1" applyFont="1" applyFill="1" applyBorder="1" applyAlignment="1"/>
    <xf numFmtId="2" fontId="17" fillId="2" borderId="0" xfId="0" applyNumberFormat="1" applyFont="1" applyFill="1" applyBorder="1" applyAlignment="1">
      <alignment horizontal="right"/>
    </xf>
    <xf numFmtId="2" fontId="17" fillId="0" borderId="0" xfId="0" applyNumberFormat="1" applyFont="1" applyFill="1" applyBorder="1" applyAlignment="1">
      <alignment horizontal="right"/>
    </xf>
    <xf numFmtId="2" fontId="17" fillId="0" borderId="2" xfId="0" applyNumberFormat="1" applyFont="1" applyFill="1" applyBorder="1" applyAlignment="1"/>
    <xf numFmtId="0" fontId="25" fillId="3" borderId="0" xfId="0" applyFont="1" applyFill="1" applyBorder="1" applyAlignment="1">
      <alignment horizontal="center" vertical="center"/>
    </xf>
    <xf numFmtId="0" fontId="26" fillId="0" borderId="0" xfId="0" applyFont="1" applyBorder="1" applyAlignment="1">
      <alignment vertical="center" wrapText="1"/>
    </xf>
    <xf numFmtId="0" fontId="26" fillId="0" borderId="0" xfId="0" applyFont="1" applyBorder="1" applyAlignment="1">
      <alignment horizontal="right" vertical="center" wrapText="1"/>
    </xf>
    <xf numFmtId="0" fontId="26" fillId="2" borderId="0" xfId="0" applyFont="1" applyFill="1" applyBorder="1" applyAlignment="1">
      <alignment vertical="center" wrapText="1"/>
    </xf>
    <xf numFmtId="0" fontId="26" fillId="2" borderId="0" xfId="0" applyFont="1" applyFill="1" applyAlignment="1">
      <alignment horizontal="right" vertical="center"/>
    </xf>
    <xf numFmtId="0" fontId="26" fillId="0" borderId="0" xfId="0" applyFont="1" applyAlignment="1">
      <alignment horizontal="right" vertical="center"/>
    </xf>
    <xf numFmtId="0" fontId="26" fillId="0" borderId="2" xfId="0" applyFont="1" applyBorder="1" applyAlignment="1">
      <alignment vertical="center" wrapText="1"/>
    </xf>
    <xf numFmtId="0" fontId="26" fillId="0" borderId="2" xfId="0" applyFont="1" applyBorder="1" applyAlignment="1">
      <alignment horizontal="right" vertical="center"/>
    </xf>
    <xf numFmtId="0" fontId="17" fillId="0" borderId="0" xfId="0" applyFont="1" applyBorder="1" applyAlignment="1">
      <alignment horizontal="left"/>
    </xf>
    <xf numFmtId="4" fontId="27" fillId="4" borderId="0" xfId="0" applyNumberFormat="1" applyFont="1" applyFill="1" applyAlignment="1">
      <alignment vertical="center"/>
    </xf>
    <xf numFmtId="166" fontId="17" fillId="0" borderId="0" xfId="0" applyNumberFormat="1" applyFont="1" applyAlignment="1">
      <alignment vertical="center"/>
    </xf>
    <xf numFmtId="166" fontId="17" fillId="2" borderId="0" xfId="0" applyNumberFormat="1" applyFont="1" applyFill="1" applyAlignment="1">
      <alignment vertical="center"/>
    </xf>
    <xf numFmtId="3" fontId="19" fillId="0" borderId="0" xfId="0" applyNumberFormat="1" applyFont="1" applyAlignment="1">
      <alignment vertical="center"/>
    </xf>
    <xf numFmtId="3" fontId="19" fillId="2" borderId="2" xfId="0" applyNumberFormat="1" applyFont="1" applyFill="1" applyBorder="1" applyAlignment="1">
      <alignment vertical="center"/>
    </xf>
    <xf numFmtId="0" fontId="17" fillId="0" borderId="0" xfId="0" applyFont="1" applyFill="1" applyBorder="1"/>
    <xf numFmtId="0" fontId="1" fillId="0" borderId="0" xfId="0" applyFont="1" applyFill="1" applyBorder="1" applyAlignment="1">
      <alignment horizontal="left" vertical="center"/>
    </xf>
    <xf numFmtId="3" fontId="1" fillId="0" borderId="0" xfId="0" applyNumberFormat="1" applyFont="1" applyFill="1" applyBorder="1" applyAlignment="1">
      <alignment horizontal="right" vertical="center"/>
    </xf>
    <xf numFmtId="0" fontId="1" fillId="2" borderId="0" xfId="0" applyFont="1" applyFill="1" applyBorder="1" applyAlignment="1">
      <alignment horizontal="left" vertical="center"/>
    </xf>
    <xf numFmtId="0" fontId="17" fillId="2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center" vertical="center"/>
    </xf>
    <xf numFmtId="4" fontId="1" fillId="2" borderId="0" xfId="0" applyNumberFormat="1" applyFont="1" applyFill="1" applyBorder="1" applyAlignment="1">
      <alignment horizontal="right" vertical="center"/>
    </xf>
    <xf numFmtId="0" fontId="1" fillId="2" borderId="0" xfId="0" applyFont="1" applyFill="1" applyBorder="1" applyAlignment="1">
      <alignment horizontal="right" vertical="center"/>
    </xf>
    <xf numFmtId="0" fontId="1" fillId="0" borderId="0" xfId="0" applyFont="1" applyFill="1" applyBorder="1" applyAlignment="1"/>
    <xf numFmtId="0" fontId="17" fillId="0" borderId="0" xfId="0" applyFont="1" applyFill="1" applyBorder="1" applyAlignment="1">
      <alignment horizontal="right" vertical="center"/>
    </xf>
    <xf numFmtId="3" fontId="17" fillId="0" borderId="0" xfId="0" applyNumberFormat="1" applyFont="1" applyFill="1" applyBorder="1"/>
    <xf numFmtId="1" fontId="17" fillId="0" borderId="0" xfId="0" applyNumberFormat="1" applyFont="1" applyFill="1" applyBorder="1" applyAlignment="1">
      <alignment horizontal="right" vertical="center"/>
    </xf>
    <xf numFmtId="0" fontId="17" fillId="2" borderId="0" xfId="0" applyFont="1" applyFill="1" applyBorder="1" applyAlignment="1">
      <alignment horizontal="right" vertical="center"/>
    </xf>
    <xf numFmtId="3" fontId="17" fillId="2" borderId="0" xfId="0" applyNumberFormat="1" applyFont="1" applyFill="1" applyBorder="1"/>
    <xf numFmtId="1" fontId="17" fillId="2" borderId="0" xfId="0" applyNumberFormat="1" applyFont="1" applyFill="1" applyBorder="1" applyAlignment="1">
      <alignment horizontal="right" vertical="center"/>
    </xf>
    <xf numFmtId="3" fontId="17" fillId="0" borderId="0" xfId="0" applyNumberFormat="1" applyFont="1" applyFill="1" applyBorder="1" applyAlignment="1">
      <alignment horizontal="right" vertical="center"/>
    </xf>
    <xf numFmtId="3" fontId="17" fillId="0" borderId="0" xfId="0" applyNumberFormat="1" applyFont="1" applyFill="1" applyBorder="1" applyAlignment="1">
      <alignment horizontal="right" vertical="center" wrapText="1"/>
    </xf>
    <xf numFmtId="3" fontId="17" fillId="2" borderId="0" xfId="0" applyNumberFormat="1" applyFont="1" applyFill="1" applyBorder="1" applyAlignment="1">
      <alignment horizontal="right" vertical="center" wrapText="1"/>
    </xf>
    <xf numFmtId="0" fontId="17" fillId="0" borderId="0" xfId="0" applyFont="1" applyFill="1" applyBorder="1" applyAlignment="1">
      <alignment horizontal="right" vertical="center" wrapText="1"/>
    </xf>
    <xf numFmtId="0" fontId="17" fillId="2" borderId="0" xfId="0" applyFont="1" applyFill="1" applyBorder="1" applyAlignment="1">
      <alignment horizontal="right" vertical="center" wrapText="1"/>
    </xf>
    <xf numFmtId="0" fontId="17" fillId="2" borderId="2" xfId="0" applyFont="1" applyFill="1" applyBorder="1" applyAlignment="1">
      <alignment horizontal="right" vertical="center" wrapText="1"/>
    </xf>
    <xf numFmtId="3" fontId="17" fillId="2" borderId="2" xfId="0" applyNumberFormat="1" applyFont="1" applyFill="1" applyBorder="1" applyAlignment="1">
      <alignment horizontal="right" vertical="center"/>
    </xf>
    <xf numFmtId="0" fontId="15" fillId="3" borderId="0" xfId="0" applyFont="1" applyFill="1" applyBorder="1" applyAlignment="1">
      <alignment horizontal="left" vertical="center"/>
    </xf>
    <xf numFmtId="10" fontId="1" fillId="0" borderId="0" xfId="20" applyNumberFormat="1" applyFont="1" applyFill="1" applyBorder="1" applyAlignment="1">
      <alignment vertical="center" wrapText="1"/>
    </xf>
    <xf numFmtId="0" fontId="17" fillId="0" borderId="0" xfId="0" applyFont="1" applyFill="1" applyBorder="1" applyAlignment="1">
      <alignment horizontal="center" vertical="center" wrapText="1"/>
    </xf>
    <xf numFmtId="3" fontId="17" fillId="0" borderId="0" xfId="0" applyNumberFormat="1" applyFont="1" applyFill="1"/>
    <xf numFmtId="10" fontId="1" fillId="2" borderId="0" xfId="20" applyNumberFormat="1" applyFont="1" applyFill="1" applyBorder="1" applyAlignment="1">
      <alignment vertical="center" wrapText="1"/>
    </xf>
    <xf numFmtId="0" fontId="17" fillId="2" borderId="0" xfId="0" applyFont="1" applyFill="1" applyBorder="1" applyAlignment="1">
      <alignment horizontal="center" vertical="center" wrapText="1"/>
    </xf>
    <xf numFmtId="10" fontId="1" fillId="0" borderId="0" xfId="20" applyNumberFormat="1" applyFont="1" applyFill="1" applyBorder="1"/>
    <xf numFmtId="0" fontId="17" fillId="2" borderId="0" xfId="0" applyFont="1" applyFill="1" applyBorder="1"/>
    <xf numFmtId="10" fontId="1" fillId="2" borderId="0" xfId="20" applyNumberFormat="1" applyFont="1" applyFill="1" applyBorder="1"/>
    <xf numFmtId="0" fontId="17" fillId="0" borderId="0" xfId="0" applyFont="1" applyFill="1" applyAlignment="1">
      <alignment horizontal="center"/>
    </xf>
    <xf numFmtId="0" fontId="17" fillId="0" borderId="0" xfId="0" applyFont="1" applyFill="1"/>
    <xf numFmtId="10" fontId="1" fillId="2" borderId="2" xfId="2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horizontal="right" vertical="center"/>
    </xf>
    <xf numFmtId="9" fontId="1" fillId="2" borderId="0" xfId="20" applyFont="1" applyFill="1" applyBorder="1" applyAlignment="1">
      <alignment horizontal="right" vertical="center"/>
    </xf>
    <xf numFmtId="0" fontId="17" fillId="0" borderId="8" xfId="0" applyFont="1" applyFill="1" applyBorder="1"/>
    <xf numFmtId="3" fontId="1" fillId="0" borderId="8" xfId="0" applyNumberFormat="1" applyFont="1" applyFill="1" applyBorder="1" applyAlignment="1">
      <alignment horizontal="right" vertical="center"/>
    </xf>
    <xf numFmtId="0" fontId="15" fillId="3" borderId="0" xfId="0" applyFont="1" applyFill="1" applyAlignment="1">
      <alignment horizontal="center" vertical="center" wrapText="1"/>
    </xf>
    <xf numFmtId="43" fontId="17" fillId="0" borderId="0" xfId="4" applyFont="1" applyAlignment="1">
      <alignment vertical="center"/>
    </xf>
    <xf numFmtId="3" fontId="17" fillId="0" borderId="0" xfId="4" applyNumberFormat="1" applyFont="1" applyAlignment="1">
      <alignment vertical="center"/>
    </xf>
    <xf numFmtId="43" fontId="17" fillId="0" borderId="0" xfId="4" applyFont="1" applyFill="1" applyAlignment="1">
      <alignment vertical="center"/>
    </xf>
    <xf numFmtId="0" fontId="17" fillId="0" borderId="0" xfId="0" quotePrefix="1" applyFont="1" applyFill="1" applyAlignment="1">
      <alignment vertical="center"/>
    </xf>
    <xf numFmtId="10" fontId="17" fillId="0" borderId="0" xfId="0" applyNumberFormat="1" applyFont="1" applyFill="1" applyBorder="1" applyAlignment="1">
      <alignment vertical="center"/>
    </xf>
    <xf numFmtId="10" fontId="17" fillId="2" borderId="2" xfId="0" applyNumberFormat="1" applyFont="1" applyFill="1" applyBorder="1" applyAlignment="1">
      <alignment vertical="center"/>
    </xf>
    <xf numFmtId="10" fontId="17" fillId="2" borderId="0" xfId="20" applyNumberFormat="1" applyFont="1" applyFill="1" applyAlignment="1">
      <alignment vertical="center"/>
    </xf>
    <xf numFmtId="10" fontId="17" fillId="4" borderId="0" xfId="20" applyNumberFormat="1" applyFont="1" applyFill="1" applyAlignment="1">
      <alignment vertical="center"/>
    </xf>
    <xf numFmtId="0" fontId="17" fillId="4" borderId="0" xfId="0" applyFont="1" applyFill="1" applyAlignment="1">
      <alignment vertical="center" wrapText="1"/>
    </xf>
    <xf numFmtId="0" fontId="17" fillId="4" borderId="2" xfId="0" applyFont="1" applyFill="1" applyBorder="1" applyAlignment="1">
      <alignment vertical="center" wrapText="1"/>
    </xf>
    <xf numFmtId="10" fontId="17" fillId="4" borderId="0" xfId="20" applyNumberFormat="1" applyFont="1" applyFill="1" applyAlignment="1">
      <alignment horizontal="right" vertical="center"/>
    </xf>
    <xf numFmtId="3" fontId="17" fillId="4" borderId="2" xfId="0" applyNumberFormat="1" applyFont="1" applyFill="1" applyBorder="1" applyAlignment="1">
      <alignment horizontal="right" vertical="center"/>
    </xf>
    <xf numFmtId="10" fontId="17" fillId="0" borderId="0" xfId="0" applyNumberFormat="1" applyFont="1" applyFill="1"/>
    <xf numFmtId="10" fontId="17" fillId="2" borderId="0" xfId="0" applyNumberFormat="1" applyFont="1" applyFill="1"/>
    <xf numFmtId="10" fontId="17" fillId="2" borderId="2" xfId="0" applyNumberFormat="1" applyFont="1" applyFill="1" applyBorder="1"/>
    <xf numFmtId="3" fontId="17" fillId="0" borderId="0" xfId="0" applyNumberFormat="1" applyFont="1"/>
    <xf numFmtId="0" fontId="17" fillId="4" borderId="0" xfId="0" applyFont="1" applyFill="1" applyBorder="1"/>
    <xf numFmtId="0" fontId="15" fillId="3" borderId="0" xfId="0" applyFont="1" applyFill="1" applyAlignment="1">
      <alignment horizontal="center"/>
    </xf>
    <xf numFmtId="0" fontId="17" fillId="4" borderId="0" xfId="0" applyFont="1" applyFill="1" applyAlignment="1">
      <alignment vertical="center"/>
    </xf>
    <xf numFmtId="0" fontId="17" fillId="4" borderId="0" xfId="0" applyFont="1" applyFill="1" applyAlignment="1">
      <alignment horizontal="center" vertical="center"/>
    </xf>
    <xf numFmtId="0" fontId="17" fillId="4" borderId="2" xfId="0" applyNumberFormat="1" applyFont="1" applyFill="1" applyBorder="1" applyAlignment="1">
      <alignment horizontal="right"/>
    </xf>
    <xf numFmtId="3" fontId="17" fillId="0" borderId="0" xfId="0" applyNumberFormat="1" applyFont="1" applyFill="1" applyAlignment="1">
      <alignment horizontal="left" vertical="center"/>
    </xf>
    <xf numFmtId="3" fontId="17" fillId="2" borderId="0" xfId="0" applyNumberFormat="1" applyFont="1" applyFill="1" applyAlignment="1">
      <alignment horizontal="left" vertical="center"/>
    </xf>
    <xf numFmtId="3" fontId="17" fillId="2" borderId="2" xfId="0" applyNumberFormat="1" applyFont="1" applyFill="1" applyBorder="1" applyAlignment="1">
      <alignment horizontal="left" vertical="center"/>
    </xf>
    <xf numFmtId="0" fontId="15" fillId="3" borderId="0" xfId="17" applyFont="1" applyFill="1" applyAlignment="1">
      <alignment horizontal="center" vertical="center" wrapText="1"/>
    </xf>
    <xf numFmtId="0" fontId="15" fillId="3" borderId="0" xfId="0" applyFont="1" applyFill="1"/>
    <xf numFmtId="9" fontId="15" fillId="3" borderId="0" xfId="20" applyFont="1" applyFill="1" applyAlignment="1">
      <alignment horizontal="center"/>
    </xf>
    <xf numFmtId="0" fontId="1" fillId="0" borderId="0" xfId="0" applyFont="1" applyFill="1" applyAlignment="1"/>
    <xf numFmtId="0" fontId="1" fillId="0" borderId="0" xfId="2" applyFont="1" applyFill="1" applyAlignment="1">
      <alignment horizontal="left" vertical="center"/>
    </xf>
    <xf numFmtId="0" fontId="1" fillId="2" borderId="0" xfId="2" applyFont="1" applyFill="1" applyAlignment="1">
      <alignment horizontal="left" vertical="center"/>
    </xf>
    <xf numFmtId="0" fontId="1" fillId="0" borderId="11" xfId="2" applyFont="1" applyFill="1" applyBorder="1" applyAlignment="1">
      <alignment horizontal="left" vertical="center"/>
    </xf>
    <xf numFmtId="0" fontId="17" fillId="0" borderId="11" xfId="0" applyFont="1" applyFill="1" applyBorder="1" applyAlignment="1">
      <alignment horizontal="left" vertical="center"/>
    </xf>
    <xf numFmtId="0" fontId="17" fillId="0" borderId="11" xfId="0" applyFont="1" applyFill="1" applyBorder="1" applyAlignment="1">
      <alignment vertical="center"/>
    </xf>
    <xf numFmtId="3" fontId="9" fillId="0" borderId="11" xfId="0" applyNumberFormat="1" applyFont="1" applyFill="1" applyBorder="1" applyAlignment="1">
      <alignment vertical="center"/>
    </xf>
    <xf numFmtId="166" fontId="19" fillId="0" borderId="0" xfId="0" applyNumberFormat="1" applyFont="1" applyAlignment="1">
      <alignment vertical="center"/>
    </xf>
    <xf numFmtId="166" fontId="19" fillId="2" borderId="2" xfId="0" applyNumberFormat="1" applyFont="1" applyFill="1" applyBorder="1" applyAlignment="1">
      <alignment vertical="center"/>
    </xf>
    <xf numFmtId="184" fontId="1" fillId="0" borderId="0" xfId="0" applyNumberFormat="1" applyFont="1" applyFill="1" applyAlignment="1">
      <alignment vertical="center"/>
    </xf>
    <xf numFmtId="0" fontId="1" fillId="0" borderId="0" xfId="0" applyFont="1" applyFill="1" applyAlignment="1">
      <alignment vertical="center"/>
    </xf>
    <xf numFmtId="10" fontId="1" fillId="0" borderId="0" xfId="0" applyNumberFormat="1" applyFont="1" applyFill="1" applyAlignment="1">
      <alignment vertical="center"/>
    </xf>
    <xf numFmtId="0" fontId="1" fillId="0" borderId="0" xfId="0" applyFont="1" applyAlignment="1">
      <alignment vertical="center"/>
    </xf>
    <xf numFmtId="10" fontId="1" fillId="0" borderId="0" xfId="20" applyNumberFormat="1" applyFont="1" applyFill="1" applyAlignment="1">
      <alignment vertical="center"/>
    </xf>
    <xf numFmtId="10" fontId="1" fillId="0" borderId="0" xfId="20" applyNumberFormat="1" applyFont="1" applyAlignment="1">
      <alignment vertical="center"/>
    </xf>
    <xf numFmtId="10" fontId="17" fillId="0" borderId="0" xfId="20" applyNumberFormat="1" applyFont="1" applyAlignment="1">
      <alignment horizontal="center" vertical="center"/>
    </xf>
    <xf numFmtId="10" fontId="17" fillId="0" borderId="0" xfId="20" applyNumberFormat="1" applyFont="1" applyFill="1" applyAlignment="1">
      <alignment horizontal="center" vertical="center"/>
    </xf>
    <xf numFmtId="10" fontId="17" fillId="0" borderId="0" xfId="0" applyNumberFormat="1" applyFont="1" applyAlignment="1">
      <alignment horizontal="center" vertical="center"/>
    </xf>
    <xf numFmtId="1" fontId="17" fillId="4" borderId="0" xfId="0" applyNumberFormat="1" applyFont="1" applyFill="1"/>
    <xf numFmtId="0" fontId="17" fillId="4" borderId="2" xfId="0" applyFont="1" applyFill="1" applyBorder="1"/>
    <xf numFmtId="0" fontId="18" fillId="3" borderId="0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 vertical="center" wrapText="1"/>
    </xf>
    <xf numFmtId="0" fontId="17" fillId="2" borderId="0" xfId="0" applyFont="1" applyFill="1" applyAlignment="1">
      <alignment horizontal="center" vertical="center"/>
    </xf>
    <xf numFmtId="185" fontId="17" fillId="0" borderId="0" xfId="0" applyNumberFormat="1" applyFont="1" applyAlignment="1">
      <alignment horizontal="center" vertical="center"/>
    </xf>
    <xf numFmtId="9" fontId="17" fillId="2" borderId="2" xfId="0" applyNumberFormat="1" applyFont="1" applyFill="1" applyBorder="1"/>
    <xf numFmtId="10" fontId="17" fillId="0" borderId="0" xfId="0" applyNumberFormat="1" applyFont="1" applyFill="1" applyBorder="1" applyAlignment="1">
      <alignment horizontal="right" vertical="center"/>
    </xf>
    <xf numFmtId="172" fontId="1" fillId="4" borderId="2" xfId="0" applyNumberFormat="1" applyFont="1" applyFill="1" applyBorder="1" applyAlignment="1">
      <alignment horizontal="right" vertical="center"/>
    </xf>
    <xf numFmtId="0" fontId="15" fillId="3" borderId="0" xfId="0" applyFont="1" applyFill="1" applyBorder="1" applyAlignment="1">
      <alignment horizontal="center" vertical="center"/>
    </xf>
    <xf numFmtId="0" fontId="18" fillId="3" borderId="0" xfId="0" applyFont="1" applyFill="1" applyBorder="1" applyAlignment="1">
      <alignment horizontal="center" vertical="center"/>
    </xf>
    <xf numFmtId="0" fontId="15" fillId="3" borderId="6" xfId="0" applyFont="1" applyFill="1" applyBorder="1" applyAlignment="1">
      <alignment horizontal="center" vertical="center"/>
    </xf>
    <xf numFmtId="3" fontId="15" fillId="3" borderId="0" xfId="0" applyNumberFormat="1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center" vertical="center"/>
    </xf>
    <xf numFmtId="0" fontId="15" fillId="3" borderId="6" xfId="0" applyFont="1" applyFill="1" applyBorder="1" applyAlignment="1">
      <alignment horizontal="center" vertical="center" wrapText="1"/>
    </xf>
    <xf numFmtId="4" fontId="17" fillId="0" borderId="0" xfId="0" applyNumberFormat="1" applyFont="1" applyFill="1" applyBorder="1" applyAlignment="1">
      <alignment vertical="center"/>
    </xf>
    <xf numFmtId="4" fontId="17" fillId="0" borderId="0" xfId="0" applyNumberFormat="1" applyFont="1" applyAlignment="1">
      <alignment vertical="center"/>
    </xf>
    <xf numFmtId="0" fontId="14" fillId="0" borderId="0" xfId="0" applyFont="1" applyAlignment="1">
      <alignment horizontal="left" vertical="top" wrapText="1"/>
    </xf>
    <xf numFmtId="0" fontId="14" fillId="0" borderId="0" xfId="0" applyFont="1" applyAlignment="1">
      <alignment horizontal="center" vertical="top" wrapText="1"/>
    </xf>
    <xf numFmtId="0" fontId="18" fillId="3" borderId="0" xfId="0" applyFont="1" applyFill="1" applyBorder="1" applyAlignment="1">
      <alignment horizontal="center" vertical="center"/>
    </xf>
    <xf numFmtId="0" fontId="15" fillId="3" borderId="6" xfId="0" applyFont="1" applyFill="1" applyBorder="1" applyAlignment="1">
      <alignment horizontal="center" vertical="center"/>
    </xf>
    <xf numFmtId="0" fontId="18" fillId="3" borderId="10" xfId="0" applyFont="1" applyFill="1" applyBorder="1" applyAlignment="1">
      <alignment horizontal="center" vertical="center"/>
    </xf>
    <xf numFmtId="0" fontId="15" fillId="3" borderId="0" xfId="0" applyFont="1" applyFill="1" applyBorder="1" applyAlignment="1">
      <alignment horizontal="center" vertical="center"/>
    </xf>
    <xf numFmtId="0" fontId="17" fillId="0" borderId="0" xfId="0" applyFont="1" applyAlignment="1">
      <alignment horizontal="left" vertical="center" wrapText="1"/>
    </xf>
    <xf numFmtId="0" fontId="15" fillId="3" borderId="7" xfId="0" applyFont="1" applyFill="1" applyBorder="1" applyAlignment="1">
      <alignment horizontal="center" vertical="center"/>
    </xf>
    <xf numFmtId="0" fontId="15" fillId="3" borderId="6" xfId="0" applyFont="1" applyFill="1" applyBorder="1" applyAlignment="1">
      <alignment horizontal="center"/>
    </xf>
    <xf numFmtId="0" fontId="15" fillId="3" borderId="7" xfId="0" applyFont="1" applyFill="1" applyBorder="1" applyAlignment="1">
      <alignment horizontal="center"/>
    </xf>
    <xf numFmtId="3" fontId="15" fillId="3" borderId="0" xfId="0" applyNumberFormat="1" applyFont="1" applyFill="1" applyBorder="1" applyAlignment="1">
      <alignment horizontal="center" vertical="center"/>
    </xf>
    <xf numFmtId="0" fontId="15" fillId="3" borderId="0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/>
    </xf>
    <xf numFmtId="10" fontId="19" fillId="4" borderId="0" xfId="20" applyNumberFormat="1" applyFont="1" applyFill="1" applyBorder="1" applyAlignment="1">
      <alignment horizontal="center" vertical="center"/>
    </xf>
    <xf numFmtId="0" fontId="25" fillId="3" borderId="0" xfId="0" applyFont="1" applyFill="1" applyBorder="1" applyAlignment="1">
      <alignment horizontal="center" vertical="center" wrapText="1"/>
    </xf>
    <xf numFmtId="0" fontId="15" fillId="3" borderId="6" xfId="0" applyFont="1" applyFill="1" applyBorder="1" applyAlignment="1">
      <alignment horizontal="center" vertical="center" wrapText="1"/>
    </xf>
    <xf numFmtId="0" fontId="15" fillId="3" borderId="7" xfId="0" applyFont="1" applyFill="1" applyBorder="1" applyAlignment="1">
      <alignment horizontal="center" vertical="center" wrapText="1"/>
    </xf>
    <xf numFmtId="0" fontId="15" fillId="3" borderId="9" xfId="0" applyFont="1" applyFill="1" applyBorder="1" applyAlignment="1">
      <alignment horizontal="center" vertical="center" wrapText="1"/>
    </xf>
    <xf numFmtId="0" fontId="15" fillId="3" borderId="0" xfId="0" applyFont="1" applyFill="1" applyAlignment="1">
      <alignment horizontal="center" vertical="center" wrapText="1"/>
    </xf>
    <xf numFmtId="0" fontId="15" fillId="3" borderId="0" xfId="0" applyFont="1" applyFill="1" applyAlignment="1">
      <alignment horizontal="center"/>
    </xf>
    <xf numFmtId="0" fontId="15" fillId="3" borderId="0" xfId="0" applyFont="1" applyFill="1" applyAlignment="1">
      <alignment horizontal="center" vertical="center"/>
    </xf>
    <xf numFmtId="49" fontId="19" fillId="0" borderId="0" xfId="0" applyNumberFormat="1" applyFont="1" applyFill="1" applyBorder="1" applyAlignment="1">
      <alignment horizontal="center" vertical="center"/>
    </xf>
    <xf numFmtId="49" fontId="21" fillId="0" borderId="0" xfId="0" applyNumberFormat="1" applyFont="1" applyFill="1" applyBorder="1" applyAlignment="1">
      <alignment horizontal="right" vertical="center"/>
    </xf>
    <xf numFmtId="3" fontId="21" fillId="0" borderId="0" xfId="0" applyNumberFormat="1" applyFont="1" applyFill="1" applyBorder="1" applyAlignment="1">
      <alignment vertical="center"/>
    </xf>
    <xf numFmtId="170" fontId="17" fillId="0" borderId="0" xfId="9" applyFont="1" applyFill="1" applyBorder="1" applyAlignment="1">
      <alignment horizontal="center" vertical="center"/>
    </xf>
    <xf numFmtId="3" fontId="21" fillId="0" borderId="0" xfId="9" applyNumberFormat="1" applyFont="1" applyFill="1" applyBorder="1" applyAlignment="1">
      <alignment vertical="center"/>
    </xf>
    <xf numFmtId="49" fontId="17" fillId="0" borderId="2" xfId="0" applyNumberFormat="1" applyFont="1" applyFill="1" applyBorder="1" applyAlignment="1">
      <alignment horizontal="left" vertical="center"/>
    </xf>
    <xf numFmtId="3" fontId="17" fillId="0" borderId="2" xfId="9" applyNumberFormat="1" applyFont="1" applyFill="1" applyBorder="1" applyAlignment="1">
      <alignment vertical="center"/>
    </xf>
    <xf numFmtId="3" fontId="1" fillId="0" borderId="2" xfId="0" applyNumberFormat="1" applyFont="1" applyFill="1" applyBorder="1" applyAlignment="1">
      <alignment vertical="center"/>
    </xf>
    <xf numFmtId="3" fontId="1" fillId="0" borderId="0" xfId="0" applyNumberFormat="1" applyFont="1" applyAlignment="1">
      <alignment vertical="center"/>
    </xf>
    <xf numFmtId="0" fontId="20" fillId="0" borderId="0" xfId="0" applyFont="1" applyFill="1" applyBorder="1" applyAlignment="1">
      <alignment horizontal="center" vertical="center"/>
    </xf>
    <xf numFmtId="49" fontId="16" fillId="4" borderId="0" xfId="0" applyNumberFormat="1" applyFont="1" applyFill="1" applyBorder="1" applyAlignment="1">
      <alignment horizontal="left" vertical="center"/>
    </xf>
    <xf numFmtId="49" fontId="28" fillId="4" borderId="0" xfId="0" applyNumberFormat="1" applyFont="1" applyFill="1" applyBorder="1" applyAlignment="1">
      <alignment horizontal="right" vertical="center"/>
    </xf>
    <xf numFmtId="49" fontId="28" fillId="2" borderId="0" xfId="0" applyNumberFormat="1" applyFont="1" applyFill="1" applyBorder="1" applyAlignment="1">
      <alignment horizontal="right" vertical="center"/>
    </xf>
    <xf numFmtId="49" fontId="28" fillId="2" borderId="0" xfId="0" applyNumberFormat="1" applyFont="1" applyFill="1" applyBorder="1" applyAlignment="1">
      <alignment horizontal="right" vertical="center" wrapText="1"/>
    </xf>
    <xf numFmtId="165" fontId="20" fillId="0" borderId="0" xfId="0" applyNumberFormat="1" applyFont="1" applyFill="1" applyBorder="1" applyAlignment="1">
      <alignment vertical="center"/>
    </xf>
  </cellXfs>
  <cellStyles count="26">
    <cellStyle name="Euro" xfId="1"/>
    <cellStyle name="Hipervínculo" xfId="2" builtinId="8"/>
    <cellStyle name="Hipervínculo 2" xfId="3"/>
    <cellStyle name="Millares" xfId="4" builtinId="3"/>
    <cellStyle name="Millares 2" xfId="5"/>
    <cellStyle name="Millares 2 2" xfId="6"/>
    <cellStyle name="Millares 2 3" xfId="7"/>
    <cellStyle name="Millares 3" xfId="8"/>
    <cellStyle name="Millares 4" xfId="9"/>
    <cellStyle name="Moneda 2" xfId="10"/>
    <cellStyle name="Normal" xfId="0" builtinId="0"/>
    <cellStyle name="Normal 17" xfId="11"/>
    <cellStyle name="Normal 2" xfId="12"/>
    <cellStyle name="Normal 2 2" xfId="13"/>
    <cellStyle name="Normal 3" xfId="14"/>
    <cellStyle name="Normal 3 2" xfId="15"/>
    <cellStyle name="Normal 4" xfId="16"/>
    <cellStyle name="Normal 5" xfId="17"/>
    <cellStyle name="Normal 6" xfId="18"/>
    <cellStyle name="NS" xfId="19"/>
    <cellStyle name="Porcentaje" xfId="20" builtinId="5"/>
    <cellStyle name="Porcentaje 2" xfId="21"/>
    <cellStyle name="Porcentual 2" xfId="22"/>
    <cellStyle name="Porcentual 2 2" xfId="23"/>
    <cellStyle name="Porcentual 3" xfId="24"/>
    <cellStyle name="Separador de milhares_ResumenRutas_Esc19_SI" xfId="25"/>
  </cellStyles>
  <dxfs count="5">
    <dxf>
      <font>
        <color theme="3" tint="0.59996337778862885"/>
      </font>
      <fill>
        <patternFill>
          <bgColor theme="3" tint="0.59996337778862885"/>
        </patternFill>
      </fill>
    </dxf>
    <dxf>
      <font>
        <color theme="3" tint="0.59996337778862885"/>
      </font>
      <fill>
        <patternFill>
          <bgColor theme="3" tint="0.59996337778862885"/>
        </patternFill>
      </fill>
    </dxf>
    <dxf>
      <font>
        <color theme="3" tint="0.59996337778862885"/>
      </font>
      <fill>
        <patternFill>
          <bgColor theme="3" tint="0.59996337778862885"/>
        </patternFill>
      </fill>
    </dxf>
    <dxf>
      <font>
        <color theme="3" tint="0.59996337778862885"/>
      </font>
      <fill>
        <patternFill>
          <bgColor theme="3" tint="0.59996337778862885"/>
        </patternFill>
      </fill>
    </dxf>
    <dxf>
      <font>
        <color theme="3" tint="0.59996337778862885"/>
      </font>
      <fill>
        <patternFill>
          <bgColor theme="3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15</xdr:row>
      <xdr:rowOff>47625</xdr:rowOff>
    </xdr:from>
    <xdr:to>
      <xdr:col>10</xdr:col>
      <xdr:colOff>180975</xdr:colOff>
      <xdr:row>48</xdr:row>
      <xdr:rowOff>0</xdr:rowOff>
    </xdr:to>
    <xdr:sp macro="" textlink="">
      <xdr:nvSpPr>
        <xdr:cNvPr id="51122" name="Rectangle 6"/>
        <xdr:cNvSpPr>
          <a:spLocks noChangeArrowheads="1"/>
        </xdr:cNvSpPr>
      </xdr:nvSpPr>
      <xdr:spPr bwMode="auto">
        <a:xfrm>
          <a:off x="19050" y="2924175"/>
          <a:ext cx="7781925" cy="5924550"/>
        </a:xfrm>
        <a:prstGeom prst="rect">
          <a:avLst/>
        </a:prstGeom>
        <a:solidFill>
          <a:srgbClr val="243F6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0</xdr:col>
      <xdr:colOff>657227</xdr:colOff>
      <xdr:row>40</xdr:row>
      <xdr:rowOff>47625</xdr:rowOff>
    </xdr:from>
    <xdr:ext cx="6343648" cy="720518"/>
    <xdr:sp macro="" textlink="">
      <xdr:nvSpPr>
        <xdr:cNvPr id="33799" name="Text Box 7"/>
        <xdr:cNvSpPr txBox="1">
          <a:spLocks noChangeArrowheads="1"/>
        </xdr:cNvSpPr>
      </xdr:nvSpPr>
      <xdr:spPr bwMode="auto">
        <a:xfrm>
          <a:off x="657227" y="7448550"/>
          <a:ext cx="6343648" cy="720518"/>
        </a:xfrm>
        <a:prstGeom prst="rect">
          <a:avLst/>
        </a:prstGeom>
        <a:noFill/>
        <a:ln>
          <a:noFill/>
        </a:ln>
        <a:extLst/>
      </xdr:spPr>
      <xdr:txBody>
        <a:bodyPr wrap="square" lIns="91440" tIns="45720" rIns="91440" bIns="45720" anchor="t" upright="1">
          <a:spAutoFit/>
        </a:bodyPr>
        <a:lstStyle/>
        <a:p>
          <a:pPr algn="l" rtl="0">
            <a:defRPr sz="1000"/>
          </a:pPr>
          <a:r>
            <a:rPr lang="es-MX" sz="800" b="0" i="0" u="none" strike="noStrike" baseline="0">
              <a:solidFill>
                <a:srgbClr val="FFFFFF"/>
              </a:solidFill>
              <a:latin typeface="Arial"/>
              <a:cs typeface="Arial"/>
            </a:rPr>
            <a:t>ELABORACIÓN DE LOS “ESTUDIOS DE PRE-INVERSIÓN, RELACIONADOS CON EL ANÁLISIS DE FACTIBILIDAD TÉCNICA, ECONÓMICA, FINANCIERA, LEGAL Y AMBIENTAL, ANÁLISIS COSTO-BENEFICIO, ANTEPROYECTO Y PROYECTO EJECUTIVO PARA EL SERVICIO DE TRANSPORTE MASIVO DE PASAJEROS EN LA MODALIDAD DE TREN LIGERO ENTRE LOS MUNICIPIOS DE ZAPOPAN, GUADALAJARA Y TLAQUEPAQUE, JALISCO</a:t>
          </a:r>
        </a:p>
        <a:p>
          <a:pPr algn="l" rtl="0">
            <a:defRPr sz="1000"/>
          </a:pPr>
          <a:endParaRPr lang="es-MX"/>
        </a:p>
      </xdr:txBody>
    </xdr:sp>
    <xdr:clientData/>
  </xdr:oneCellAnchor>
  <xdr:oneCellAnchor>
    <xdr:from>
      <xdr:col>7</xdr:col>
      <xdr:colOff>114300</xdr:colOff>
      <xdr:row>18</xdr:row>
      <xdr:rowOff>57150</xdr:rowOff>
    </xdr:from>
    <xdr:ext cx="1543050" cy="1429494"/>
    <xdr:sp macro="" textlink="">
      <xdr:nvSpPr>
        <xdr:cNvPr id="33801" name="Text Box 9"/>
        <xdr:cNvSpPr txBox="1">
          <a:spLocks noChangeArrowheads="1"/>
        </xdr:cNvSpPr>
      </xdr:nvSpPr>
      <xdr:spPr bwMode="auto">
        <a:xfrm>
          <a:off x="5448300" y="3476625"/>
          <a:ext cx="1543050" cy="1429494"/>
        </a:xfrm>
        <a:prstGeom prst="rect">
          <a:avLst/>
        </a:prstGeom>
        <a:noFill/>
        <a:ln>
          <a:noFill/>
        </a:ln>
        <a:extLst/>
      </xdr:spPr>
      <xdr:txBody>
        <a:bodyPr wrap="square" lIns="91440" tIns="45720" rIns="91440" bIns="45720" anchor="t" upright="1">
          <a:spAutoFit/>
        </a:bodyPr>
        <a:lstStyle/>
        <a:p>
          <a:pPr algn="l" rtl="0">
            <a:defRPr sz="1000"/>
          </a:pPr>
          <a:r>
            <a:rPr lang="es-MX" sz="1200" b="0" i="0" u="none" strike="noStrike" baseline="0">
              <a:solidFill>
                <a:srgbClr val="FFFFFF"/>
              </a:solidFill>
              <a:latin typeface="Calibri"/>
            </a:rPr>
            <a:t>Secretaría de Comunicaciones y Transportes</a:t>
          </a:r>
        </a:p>
        <a:p>
          <a:pPr algn="l" rtl="0">
            <a:defRPr sz="1000"/>
          </a:pPr>
          <a:r>
            <a:rPr lang="es-MX" sz="1000" b="0" i="0" u="none" strike="noStrike" baseline="0">
              <a:solidFill>
                <a:srgbClr val="FFFFFF"/>
              </a:solidFill>
              <a:latin typeface="Calibri"/>
            </a:rPr>
            <a:t>Dirección General de Transporte Ferroviario y Multimodal</a:t>
          </a:r>
        </a:p>
        <a:p>
          <a:pPr algn="l" rtl="0">
            <a:lnSpc>
              <a:spcPts val="1100"/>
            </a:lnSpc>
            <a:defRPr sz="1000"/>
          </a:pPr>
          <a:r>
            <a:rPr lang="es-MX" sz="1000" b="0" i="0" u="none" strike="noStrike" baseline="0">
              <a:solidFill>
                <a:schemeClr val="bg1"/>
              </a:solidFill>
              <a:latin typeface="Arial"/>
              <a:cs typeface="Arial"/>
            </a:rPr>
            <a:t>Oct</a:t>
          </a:r>
          <a:r>
            <a:rPr lang="es-MX" sz="1000" b="0" i="0" u="none" strike="noStrike" baseline="0">
              <a:solidFill>
                <a:srgbClr val="FFFFFF"/>
              </a:solidFill>
              <a:latin typeface="Arial"/>
              <a:cs typeface="Arial"/>
            </a:rPr>
            <a:t>/2013</a:t>
          </a:r>
          <a:endParaRPr lang="es-MX" sz="1000" b="1" i="0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s-MX"/>
        </a:p>
      </xdr:txBody>
    </xdr:sp>
    <xdr:clientData/>
  </xdr:oneCellAnchor>
  <xdr:twoCellAnchor editAs="oneCell">
    <xdr:from>
      <xdr:col>1</xdr:col>
      <xdr:colOff>156883</xdr:colOff>
      <xdr:row>10</xdr:row>
      <xdr:rowOff>44823</xdr:rowOff>
    </xdr:from>
    <xdr:to>
      <xdr:col>7</xdr:col>
      <xdr:colOff>125768</xdr:colOff>
      <xdr:row>34</xdr:row>
      <xdr:rowOff>156919</xdr:rowOff>
    </xdr:to>
    <xdr:pic>
      <xdr:nvPicPr>
        <xdr:cNvPr id="10" name="9 Imagen"/>
        <xdr:cNvPicPr/>
      </xdr:nvPicPr>
      <xdr:blipFill>
        <a:blip xmlns:r="http://schemas.openxmlformats.org/officeDocument/2006/relationships" r:embed="rId1" cstate="print">
          <a:grayscl/>
        </a:blip>
        <a:srcRect l="21262" t="7384" r="2548" b="12141"/>
        <a:stretch>
          <a:fillRect/>
        </a:stretch>
      </xdr:blipFill>
      <xdr:spPr bwMode="auto">
        <a:xfrm>
          <a:off x="918883" y="2005852"/>
          <a:ext cx="4540885" cy="4415155"/>
        </a:xfrm>
        <a:prstGeom prst="rect">
          <a:avLst/>
        </a:prstGeom>
        <a:solidFill>
          <a:srgbClr val="000000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286870</xdr:colOff>
      <xdr:row>10</xdr:row>
      <xdr:rowOff>141192</xdr:rowOff>
    </xdr:from>
    <xdr:to>
      <xdr:col>10</xdr:col>
      <xdr:colOff>3025</xdr:colOff>
      <xdr:row>14</xdr:row>
      <xdr:rowOff>145375</xdr:rowOff>
    </xdr:to>
    <xdr:pic>
      <xdr:nvPicPr>
        <xdr:cNvPr id="11" name="10 Imagen"/>
        <xdr:cNvPicPr/>
      </xdr:nvPicPr>
      <xdr:blipFill>
        <a:blip xmlns:r="http://schemas.openxmlformats.org/officeDocument/2006/relationships" r:embed="rId2" cstate="print">
          <a:clrChange>
            <a:clrFrom>
              <a:srgbClr val="FAFAFA"/>
            </a:clrFrom>
            <a:clrTo>
              <a:srgbClr val="FAFAFA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5620870" y="2102221"/>
          <a:ext cx="2002155" cy="7213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44824</xdr:colOff>
      <xdr:row>0</xdr:row>
      <xdr:rowOff>44824</xdr:rowOff>
    </xdr:from>
    <xdr:to>
      <xdr:col>2</xdr:col>
      <xdr:colOff>610609</xdr:colOff>
      <xdr:row>1</xdr:row>
      <xdr:rowOff>25774</xdr:rowOff>
    </xdr:to>
    <xdr:pic>
      <xdr:nvPicPr>
        <xdr:cNvPr id="13" name="12 Imagen" descr="Pulse sobre la imagen para acceder a Intrasener"/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44824" y="44824"/>
          <a:ext cx="2089785" cy="361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414622</xdr:colOff>
      <xdr:row>0</xdr:row>
      <xdr:rowOff>56029</xdr:rowOff>
    </xdr:from>
    <xdr:to>
      <xdr:col>10</xdr:col>
      <xdr:colOff>128872</xdr:colOff>
      <xdr:row>2</xdr:row>
      <xdr:rowOff>560</xdr:rowOff>
    </xdr:to>
    <xdr:pic>
      <xdr:nvPicPr>
        <xdr:cNvPr id="14" name="13 Imagen" descr="LogoTransconsultalta"/>
        <xdr:cNvPicPr/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6510622" y="56029"/>
          <a:ext cx="12382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-tecnica-039\Red\Intel\ExtremeGraphics\CUI\Resource\Licenciatura%20Econom&#237;a%20UAM\Yetzabeth\Trimestre%2003-P\Modelos%20de%20Pol.%20Macro%20II\Nueva%20carpeta\Personal\Id&#243;nea%20Comunicaci&#243;n\C&#225;lculo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-tecnica-039\Red\Intel\ExtremeGraphics\CUI\Resource\Licenciatura%20Econom&#237;a%20UAM\Yetzabeth\Trimestre%2003-P\Modelos%20de%20Pol.%20Macro%20II\Nueva%20carpeta\Personal\Id&#243;nea%20Comunicaci&#243;n\C&#225;lculos%20Evaluaci&#243;n%20Social%20sin%20compr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alendar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yección Demanda sin proyecto"/>
      <sheetName val="Proyeccion Demanda con proyecto"/>
      <sheetName val="Evaluación social sin compra"/>
      <sheetName val="Evaluación Social con compra"/>
      <sheetName val="VAN sin compra"/>
      <sheetName val="VAN con compra"/>
      <sheetName val="Balance Sit sin proyecto"/>
      <sheetName val="Balance Sit con proyecto"/>
      <sheetName val="Balance Global"/>
      <sheetName val="Balance OyD Con Proy"/>
      <sheetName val="Cuadro 2.8  Proyección Demanda "/>
      <sheetName val="CMg Fuentes Actuales"/>
      <sheetName val="CMg Arnulfo "/>
      <sheetName val="Tarifas Vigentes SIAPA"/>
      <sheetName val="Tarifas domesticos"/>
      <sheetName val="grafTarifDomésticos"/>
      <sheetName val="Tarifas otros usos"/>
      <sheetName val="Cuadro 2.3"/>
      <sheetName val="Cuadro 2.4"/>
      <sheetName val="Cuadro 2.5"/>
      <sheetName val="Tomas Tot Usuar"/>
      <sheetName val="Cons. prom po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yección Demanda sin proyecto"/>
      <sheetName val="Proyeccion Demanda con proyecto"/>
      <sheetName val="Balance OyD Con Proy"/>
      <sheetName val="Cuadro 2.8  Proyección Demanda "/>
      <sheetName val="Cuadro Cons Cmg Fuent Act."/>
      <sheetName val="CMg Fuentes Actuales"/>
      <sheetName val="CMg Arcediano "/>
      <sheetName val="Tarifas Vigentes SIAPA"/>
      <sheetName val="Tarifas domesticos"/>
      <sheetName val="Tarifas otros usos"/>
      <sheetName val="Cuadro 2.3"/>
      <sheetName val="Cuadro 2.4"/>
      <sheetName val="Cuadro 2.5"/>
      <sheetName val="Cuadro Evaluación Social"/>
      <sheetName val="Cuadro Benef Netos"/>
      <sheetName val="Tomas Tot Usuar"/>
      <sheetName val="grafTarifDomésticos"/>
      <sheetName val="grafTarifOtrosUsos"/>
      <sheetName val="grafMOptimo"/>
      <sheetName val="Compra 1"/>
      <sheetName val="Cons. prom pond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CALENDARIO DE ACTIVIDADES"/>
      <sheetName val="ITEM INVERSIONES"/>
    </sheetNames>
    <sheetDataSet>
      <sheetData sheetId="0"/>
      <sheetData sheetId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A1:I10"/>
  <sheetViews>
    <sheetView showGridLines="0" tabSelected="1" view="pageBreakPreview" topLeftCell="A10" zoomScale="85" zoomScaleNormal="100" zoomScaleSheetLayoutView="85" workbookViewId="0">
      <selection activeCell="M27" sqref="M27"/>
    </sheetView>
  </sheetViews>
  <sheetFormatPr baseColWidth="10" defaultRowHeight="14.25" x14ac:dyDescent="0.2"/>
  <cols>
    <col min="1" max="3" width="11.42578125" style="1"/>
    <col min="4" max="5" width="11.42578125" style="1" customWidth="1"/>
    <col min="6" max="8" width="11.42578125" style="1"/>
    <col min="9" max="10" width="11.42578125" style="1" customWidth="1"/>
    <col min="11" max="11" width="2.7109375" style="1" customWidth="1"/>
    <col min="12" max="16384" width="11.42578125" style="1"/>
  </cols>
  <sheetData>
    <row r="1" spans="1:9" ht="30" customHeight="1" x14ac:dyDescent="0.25">
      <c r="A1"/>
    </row>
    <row r="3" spans="1:9" ht="10.5" customHeight="1" x14ac:dyDescent="0.2">
      <c r="A3" s="3" t="s">
        <v>166</v>
      </c>
      <c r="B3" s="4"/>
      <c r="C3" s="4"/>
      <c r="D3" s="4"/>
      <c r="E3" s="4"/>
      <c r="F3" s="317"/>
      <c r="G3" s="317"/>
      <c r="I3" s="3" t="s">
        <v>167</v>
      </c>
    </row>
    <row r="4" spans="1:9" x14ac:dyDescent="0.2">
      <c r="A4" s="4"/>
      <c r="B4" s="4"/>
      <c r="C4" s="4"/>
      <c r="D4" s="4"/>
      <c r="E4" s="4"/>
      <c r="F4" s="318"/>
      <c r="G4" s="318"/>
      <c r="I4" s="3" t="s">
        <v>168</v>
      </c>
    </row>
    <row r="10" spans="1:9" ht="15" x14ac:dyDescent="0.25">
      <c r="B10" s="2" t="s">
        <v>169</v>
      </c>
    </row>
  </sheetData>
  <mergeCells count="2">
    <mergeCell ref="F3:G3"/>
    <mergeCell ref="F4:G4"/>
  </mergeCells>
  <pageMargins left="0.98425196850393704" right="0.70866141732283472" top="0.74803149606299213" bottom="0.74803149606299213" header="0.31496062992125984" footer="0.31496062992125984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B1:X45"/>
  <sheetViews>
    <sheetView showGridLines="0" zoomScale="85" zoomScaleNormal="85" workbookViewId="0">
      <selection activeCell="B22" sqref="B22"/>
    </sheetView>
  </sheetViews>
  <sheetFormatPr baseColWidth="10" defaultRowHeight="12.75" x14ac:dyDescent="0.25"/>
  <cols>
    <col min="1" max="1" width="11.42578125" style="88"/>
    <col min="2" max="2" width="52.28515625" style="88" bestFit="1" customWidth="1"/>
    <col min="3" max="3" width="13.42578125" style="88" bestFit="1" customWidth="1"/>
    <col min="4" max="4" width="14.28515625" style="88" bestFit="1" customWidth="1"/>
    <col min="5" max="5" width="1.5703125" style="88" customWidth="1"/>
    <col min="6" max="6" width="9.7109375" style="88" bestFit="1" customWidth="1"/>
    <col min="7" max="7" width="2.28515625" style="88" customWidth="1"/>
    <col min="8" max="8" width="34.7109375" style="88" customWidth="1"/>
    <col min="9" max="13" width="14.28515625" style="88" bestFit="1" customWidth="1"/>
    <col min="14" max="18" width="11.42578125" style="297"/>
    <col min="19" max="19" width="2.140625" style="88" customWidth="1"/>
    <col min="20" max="16384" width="11.42578125" style="88"/>
  </cols>
  <sheetData>
    <row r="1" spans="2:18" ht="30" customHeight="1" x14ac:dyDescent="0.2">
      <c r="B1" s="87" t="s">
        <v>132</v>
      </c>
      <c r="F1" s="81"/>
      <c r="I1" s="282" t="s">
        <v>315</v>
      </c>
    </row>
    <row r="2" spans="2:18" x14ac:dyDescent="0.2">
      <c r="B2" s="27" t="s">
        <v>15</v>
      </c>
      <c r="C2" s="27" t="s">
        <v>22</v>
      </c>
      <c r="D2" s="27" t="s">
        <v>17</v>
      </c>
      <c r="F2" s="107"/>
      <c r="I2" s="280" t="s">
        <v>15</v>
      </c>
    </row>
    <row r="3" spans="2:18" s="11" customFormat="1" x14ac:dyDescent="0.25">
      <c r="B3" s="70" t="s">
        <v>41</v>
      </c>
      <c r="C3" s="11" t="s">
        <v>42</v>
      </c>
      <c r="D3" s="89">
        <v>0.12</v>
      </c>
      <c r="F3" s="81"/>
      <c r="H3" s="88"/>
      <c r="I3" s="283" t="s">
        <v>49</v>
      </c>
      <c r="J3" s="88"/>
      <c r="K3" s="88"/>
      <c r="L3" s="88"/>
      <c r="M3" s="88"/>
      <c r="N3" s="297"/>
      <c r="O3" s="297"/>
      <c r="P3" s="298"/>
      <c r="Q3" s="298"/>
      <c r="R3" s="298"/>
    </row>
    <row r="4" spans="2:18" x14ac:dyDescent="0.25">
      <c r="B4" s="90" t="s">
        <v>59</v>
      </c>
      <c r="C4" s="12" t="s">
        <v>48</v>
      </c>
      <c r="D4" s="91">
        <f>'VALOR SOCIAL DEL TIEMPO'!E6</f>
        <v>36.828695106649938</v>
      </c>
      <c r="F4" s="81"/>
      <c r="I4" s="284" t="s">
        <v>312</v>
      </c>
    </row>
    <row r="5" spans="2:18" s="11" customFormat="1" ht="13.5" thickBot="1" x14ac:dyDescent="0.3">
      <c r="B5" s="92" t="s">
        <v>43</v>
      </c>
      <c r="C5" s="11" t="s">
        <v>44</v>
      </c>
      <c r="D5" s="94">
        <f>+D6+D7</f>
        <v>30</v>
      </c>
      <c r="F5" s="81"/>
      <c r="H5" s="88"/>
      <c r="I5" s="285" t="s">
        <v>206</v>
      </c>
      <c r="J5" s="88"/>
      <c r="K5" s="88"/>
      <c r="L5" s="88"/>
      <c r="M5" s="88"/>
      <c r="N5" s="297"/>
      <c r="O5" s="297"/>
      <c r="P5" s="298"/>
      <c r="Q5" s="298"/>
      <c r="R5" s="298"/>
    </row>
    <row r="6" spans="2:18" x14ac:dyDescent="0.25">
      <c r="B6" s="90" t="s">
        <v>45</v>
      </c>
      <c r="C6" s="12" t="s">
        <v>44</v>
      </c>
      <c r="D6" s="93">
        <f>COUNT('FLUJO DE EFECTIVO'!G3:G6)</f>
        <v>4</v>
      </c>
      <c r="F6" s="81"/>
    </row>
    <row r="7" spans="2:18" s="11" customFormat="1" x14ac:dyDescent="0.25">
      <c r="B7" s="92" t="s">
        <v>46</v>
      </c>
      <c r="C7" s="11" t="s">
        <v>44</v>
      </c>
      <c r="D7" s="94">
        <f>COUNT('FLUJO DE EFECTIVO'!J3:J32)-D6</f>
        <v>26</v>
      </c>
      <c r="F7" s="81"/>
      <c r="H7" s="88"/>
      <c r="I7" s="88"/>
      <c r="J7" s="88"/>
      <c r="K7" s="88"/>
      <c r="L7" s="88"/>
      <c r="M7" s="88"/>
      <c r="N7" s="297"/>
      <c r="O7" s="297"/>
      <c r="P7" s="298"/>
      <c r="Q7" s="298"/>
      <c r="R7" s="298"/>
    </row>
    <row r="8" spans="2:18" x14ac:dyDescent="0.25">
      <c r="B8" s="90" t="s">
        <v>47</v>
      </c>
      <c r="C8" s="12" t="s">
        <v>48</v>
      </c>
      <c r="D8" s="95">
        <f>SUM('FLUJO DE EFECTIVO'!G3:G7)</f>
        <v>-15252389273</v>
      </c>
      <c r="E8" s="96"/>
      <c r="F8" s="107">
        <v>1</v>
      </c>
    </row>
    <row r="9" spans="2:18" s="11" customFormat="1" x14ac:dyDescent="0.25">
      <c r="B9" s="92" t="s">
        <v>128</v>
      </c>
      <c r="C9" s="11" t="s">
        <v>48</v>
      </c>
      <c r="D9" s="94">
        <f>'FLUJO DE EFECTIVO'!S7</f>
        <v>-14447528183.807669</v>
      </c>
      <c r="E9" s="98"/>
      <c r="F9" s="81"/>
      <c r="H9" s="88"/>
      <c r="J9" s="88"/>
      <c r="K9" s="88"/>
      <c r="L9" s="88"/>
      <c r="M9" s="88"/>
      <c r="N9" s="297"/>
      <c r="O9" s="297"/>
      <c r="P9" s="298"/>
      <c r="Q9" s="298"/>
      <c r="R9" s="298"/>
    </row>
    <row r="10" spans="2:18" x14ac:dyDescent="0.25">
      <c r="B10" s="90" t="s">
        <v>129</v>
      </c>
      <c r="C10" s="12" t="s">
        <v>48</v>
      </c>
      <c r="D10" s="95">
        <f>'FLUJO DE EFECTIVO'!S6</f>
        <v>21665396742.201923</v>
      </c>
      <c r="F10" s="81"/>
    </row>
    <row r="11" spans="2:18" s="11" customFormat="1" x14ac:dyDescent="0.25">
      <c r="B11" s="92" t="s">
        <v>117</v>
      </c>
      <c r="C11" s="11" t="s">
        <v>48</v>
      </c>
      <c r="D11" s="94">
        <f>'FLUJO DE EFECTIVO'!S3</f>
        <v>7217868558.3942547</v>
      </c>
      <c r="F11" s="81"/>
      <c r="H11" s="88"/>
      <c r="J11" s="88"/>
      <c r="K11" s="88"/>
      <c r="L11" s="88"/>
      <c r="M11" s="88"/>
      <c r="N11" s="297"/>
      <c r="O11" s="297"/>
      <c r="P11" s="298"/>
      <c r="Q11" s="298"/>
      <c r="R11" s="298"/>
    </row>
    <row r="12" spans="2:18" x14ac:dyDescent="0.25">
      <c r="B12" s="90" t="s">
        <v>127</v>
      </c>
      <c r="C12" s="12" t="s">
        <v>42</v>
      </c>
      <c r="D12" s="99">
        <f>'FLUJO DE EFECTIVO'!S4</f>
        <v>0.12249766026357573</v>
      </c>
      <c r="F12" s="81"/>
    </row>
    <row r="13" spans="2:18" s="11" customFormat="1" ht="13.5" thickBot="1" x14ac:dyDescent="0.3">
      <c r="B13" s="100" t="s">
        <v>119</v>
      </c>
      <c r="C13" s="101" t="s">
        <v>42</v>
      </c>
      <c r="D13" s="102">
        <f>'FLUJO DE EFECTIVO'!S5</f>
        <v>0.17594887783381652</v>
      </c>
      <c r="F13" s="81"/>
      <c r="H13" s="88"/>
      <c r="J13" s="88"/>
      <c r="K13" s="88"/>
      <c r="L13" s="88"/>
      <c r="M13" s="88"/>
      <c r="N13" s="297"/>
      <c r="O13" s="297"/>
      <c r="P13" s="298"/>
      <c r="Q13" s="298"/>
      <c r="R13" s="298"/>
    </row>
    <row r="14" spans="2:18" x14ac:dyDescent="0.25">
      <c r="F14" s="81"/>
    </row>
    <row r="15" spans="2:18" x14ac:dyDescent="0.25">
      <c r="B15" s="90" t="s">
        <v>297</v>
      </c>
      <c r="C15" s="12"/>
      <c r="D15" s="103">
        <v>1.03</v>
      </c>
    </row>
    <row r="16" spans="2:18" ht="13.5" thickBot="1" x14ac:dyDescent="0.3">
      <c r="B16" s="100" t="s">
        <v>298</v>
      </c>
      <c r="C16" s="101"/>
      <c r="D16" s="104">
        <v>0.97</v>
      </c>
    </row>
    <row r="17" spans="2:24" x14ac:dyDescent="0.2">
      <c r="B17" s="17"/>
      <c r="D17" s="97"/>
      <c r="H17" s="282"/>
      <c r="I17" s="282"/>
      <c r="J17" s="282"/>
      <c r="K17" s="282"/>
      <c r="L17" s="282"/>
      <c r="M17" s="282"/>
    </row>
    <row r="18" spans="2:24" x14ac:dyDescent="0.2">
      <c r="B18" s="17"/>
      <c r="D18" s="94"/>
      <c r="H18" s="280" t="s">
        <v>15</v>
      </c>
      <c r="I18" s="272" t="s">
        <v>307</v>
      </c>
      <c r="J18" s="281">
        <v>0.1</v>
      </c>
      <c r="K18" s="281">
        <v>0.15</v>
      </c>
      <c r="L18" s="281">
        <v>0.2</v>
      </c>
      <c r="M18" s="281">
        <v>0.6038379869892202</v>
      </c>
      <c r="T18" s="297"/>
      <c r="U18" s="297"/>
      <c r="V18" s="297"/>
      <c r="W18" s="297"/>
      <c r="X18" s="297"/>
    </row>
    <row r="19" spans="2:24" x14ac:dyDescent="0.25">
      <c r="F19" s="305"/>
      <c r="H19" s="263" t="s">
        <v>117</v>
      </c>
      <c r="I19" s="69">
        <v>7217868558.3942547</v>
      </c>
      <c r="J19" s="69">
        <v>6022535426.6166573</v>
      </c>
      <c r="K19" s="69">
        <v>5424868861.1076622</v>
      </c>
      <c r="L19" s="69">
        <v>4827202295.5986643</v>
      </c>
      <c r="M19" s="69">
        <v>-6958.519611954689</v>
      </c>
      <c r="N19" s="298"/>
    </row>
    <row r="20" spans="2:24" ht="25.5" x14ac:dyDescent="0.25">
      <c r="F20" s="305"/>
      <c r="H20" s="86" t="s">
        <v>196</v>
      </c>
      <c r="I20" s="261">
        <v>0.12249766026357573</v>
      </c>
      <c r="J20" s="261">
        <v>0.11177495275727764</v>
      </c>
      <c r="K20" s="261">
        <v>0.10708803205692843</v>
      </c>
      <c r="L20" s="261">
        <v>0.10277835456930078</v>
      </c>
      <c r="M20" s="261">
        <v>7.7566044365999579E-2</v>
      </c>
      <c r="T20" s="299"/>
      <c r="U20" s="299"/>
      <c r="V20" s="299"/>
      <c r="W20" s="299"/>
      <c r="X20" s="299"/>
    </row>
    <row r="21" spans="2:24" x14ac:dyDescent="0.25">
      <c r="F21" s="305"/>
      <c r="H21" s="263" t="s">
        <v>119</v>
      </c>
      <c r="I21" s="262">
        <v>0.17594887783381652</v>
      </c>
      <c r="J21" s="262">
        <v>0.16371953706531794</v>
      </c>
      <c r="K21" s="262">
        <v>0.15818816070486874</v>
      </c>
      <c r="L21" s="262">
        <v>0.15299179058705037</v>
      </c>
      <c r="M21" s="262">
        <v>0.11999996120464007</v>
      </c>
      <c r="N21" s="298"/>
    </row>
    <row r="22" spans="2:24" ht="25.5" x14ac:dyDescent="0.25">
      <c r="F22" s="305"/>
      <c r="H22" s="86" t="s">
        <v>308</v>
      </c>
      <c r="I22" s="43">
        <v>21339007298.829044</v>
      </c>
      <c r="J22" s="43">
        <v>21339007298.994297</v>
      </c>
      <c r="K22" s="43">
        <v>21339007298.994297</v>
      </c>
      <c r="L22" s="43">
        <v>21339007298.994297</v>
      </c>
      <c r="M22" s="43">
        <v>21339007298.994297</v>
      </c>
    </row>
    <row r="23" spans="2:24" x14ac:dyDescent="0.25">
      <c r="F23" s="305"/>
      <c r="H23" s="263" t="s">
        <v>309</v>
      </c>
      <c r="I23" s="69">
        <v>-11953331310.179937</v>
      </c>
      <c r="J23" s="69">
        <v>-13148664441.197924</v>
      </c>
      <c r="K23" s="69">
        <v>-13746331006.706919</v>
      </c>
      <c r="L23" s="69">
        <v>-14343997572.215916</v>
      </c>
      <c r="M23" s="69">
        <v>-19171206826.334198</v>
      </c>
      <c r="N23" s="298"/>
      <c r="O23" s="298"/>
    </row>
    <row r="24" spans="2:24" ht="25.5" x14ac:dyDescent="0.25">
      <c r="F24" s="305"/>
      <c r="H24" s="86" t="s">
        <v>310</v>
      </c>
      <c r="I24" s="43">
        <v>-1742491980.1650617</v>
      </c>
      <c r="J24" s="43">
        <v>-1742491980.4189746</v>
      </c>
      <c r="K24" s="43">
        <v>-1742491980.4189746</v>
      </c>
      <c r="L24" s="43">
        <v>-1742491980.4189746</v>
      </c>
      <c r="M24" s="43">
        <v>-1742491980.4189746</v>
      </c>
    </row>
    <row r="25" spans="2:24" ht="26.25" thickBot="1" x14ac:dyDescent="0.3">
      <c r="F25" s="305"/>
      <c r="H25" s="264" t="s">
        <v>311</v>
      </c>
      <c r="I25" s="84">
        <v>-52559698.061983027</v>
      </c>
      <c r="J25" s="84">
        <v>-52559698.075560011</v>
      </c>
      <c r="K25" s="84">
        <v>-52559698.075560011</v>
      </c>
      <c r="L25" s="84">
        <v>-52559698.075560011</v>
      </c>
      <c r="M25" s="84">
        <v>-52559698.075560011</v>
      </c>
      <c r="N25" s="298"/>
      <c r="O25" s="298"/>
    </row>
    <row r="26" spans="2:24" x14ac:dyDescent="0.2">
      <c r="F26" s="305"/>
      <c r="H26" s="167"/>
      <c r="I26" s="167"/>
      <c r="J26" s="167"/>
      <c r="K26" s="167"/>
      <c r="L26" s="167"/>
      <c r="M26" s="167"/>
    </row>
    <row r="27" spans="2:24" x14ac:dyDescent="0.2">
      <c r="F27" s="305"/>
      <c r="H27" s="282" t="e">
        <f>#REF!</f>
        <v>#REF!</v>
      </c>
      <c r="I27" s="282"/>
      <c r="J27" s="282"/>
      <c r="K27" s="282"/>
      <c r="L27" s="282"/>
      <c r="M27" s="282"/>
      <c r="N27" s="298"/>
      <c r="O27" s="298"/>
    </row>
    <row r="28" spans="2:24" x14ac:dyDescent="0.2">
      <c r="F28" s="305"/>
      <c r="H28" s="280" t="s">
        <v>15</v>
      </c>
      <c r="I28" s="272" t="s">
        <v>307</v>
      </c>
      <c r="J28" s="281">
        <v>0.1</v>
      </c>
      <c r="K28" s="281">
        <v>0.15</v>
      </c>
      <c r="L28" s="281">
        <v>0.2</v>
      </c>
      <c r="M28" s="281">
        <v>0.05</v>
      </c>
      <c r="T28" s="297"/>
      <c r="U28" s="297"/>
      <c r="V28" s="297"/>
      <c r="W28" s="297"/>
      <c r="X28" s="297"/>
    </row>
    <row r="29" spans="2:24" x14ac:dyDescent="0.25">
      <c r="F29" s="305"/>
      <c r="H29" s="263" t="s">
        <v>117</v>
      </c>
      <c r="I29" s="96">
        <v>7217868558.3942547</v>
      </c>
      <c r="J29" s="96">
        <v>7038363389.7851973</v>
      </c>
      <c r="K29" s="96">
        <v>6948610805.8604698</v>
      </c>
      <c r="L29" s="96">
        <v>6858858221.9357443</v>
      </c>
      <c r="M29" s="96">
        <v>7128115973.7099247</v>
      </c>
      <c r="N29" s="298"/>
      <c r="O29" s="298"/>
    </row>
    <row r="30" spans="2:24" ht="25.5" x14ac:dyDescent="0.25">
      <c r="H30" s="86" t="s">
        <v>196</v>
      </c>
      <c r="I30" s="99">
        <v>0.12249766026357573</v>
      </c>
      <c r="J30" s="99">
        <v>0.12084107429440305</v>
      </c>
      <c r="K30" s="99">
        <v>0.12001278134002792</v>
      </c>
      <c r="L30" s="99">
        <v>0.11918448838565278</v>
      </c>
      <c r="M30" s="99">
        <v>0.12166936724877818</v>
      </c>
      <c r="T30" s="299"/>
      <c r="U30" s="299"/>
      <c r="V30" s="299"/>
      <c r="W30" s="299"/>
      <c r="X30" s="299"/>
    </row>
    <row r="31" spans="2:24" x14ac:dyDescent="0.25">
      <c r="H31" s="263" t="s">
        <v>119</v>
      </c>
      <c r="I31" s="265">
        <v>0.17594887783381652</v>
      </c>
      <c r="J31" s="265">
        <v>0.17465023425940807</v>
      </c>
      <c r="K31" s="265">
        <v>0.17399952798038343</v>
      </c>
      <c r="L31" s="265">
        <v>0.17334788885251373</v>
      </c>
      <c r="M31" s="265">
        <v>0.17530001510395699</v>
      </c>
    </row>
    <row r="32" spans="2:24" ht="25.5" x14ac:dyDescent="0.25">
      <c r="H32" s="86" t="s">
        <v>308</v>
      </c>
      <c r="I32" s="95">
        <v>21339007298.829044</v>
      </c>
      <c r="J32" s="95">
        <v>21339007298.994297</v>
      </c>
      <c r="K32" s="95">
        <v>21339007298.994297</v>
      </c>
      <c r="L32" s="95">
        <v>21339007298.994297</v>
      </c>
      <c r="M32" s="95">
        <v>21339007298.994297</v>
      </c>
    </row>
    <row r="33" spans="8:24" x14ac:dyDescent="0.25">
      <c r="H33" s="263" t="s">
        <v>309</v>
      </c>
      <c r="I33" s="96">
        <v>-11953331310.179937</v>
      </c>
      <c r="J33" s="96">
        <v>-11953331310.17993</v>
      </c>
      <c r="K33" s="96">
        <v>-11953331310.17993</v>
      </c>
      <c r="L33" s="96">
        <v>-11953331310.17993</v>
      </c>
      <c r="M33" s="96">
        <v>-11953331310.17993</v>
      </c>
    </row>
    <row r="34" spans="8:24" ht="25.5" x14ac:dyDescent="0.25">
      <c r="H34" s="86" t="s">
        <v>310</v>
      </c>
      <c r="I34" s="95">
        <v>-1742491980.1650617</v>
      </c>
      <c r="J34" s="95">
        <v>-1916741178.4608719</v>
      </c>
      <c r="K34" s="95">
        <v>-2003865777.4818206</v>
      </c>
      <c r="L34" s="95">
        <v>-2090990376.5027699</v>
      </c>
      <c r="M34" s="95">
        <v>-1829616579.4399233</v>
      </c>
    </row>
    <row r="35" spans="8:24" ht="26.25" thickBot="1" x14ac:dyDescent="0.3">
      <c r="H35" s="264" t="s">
        <v>311</v>
      </c>
      <c r="I35" s="266">
        <v>-52559698.061983027</v>
      </c>
      <c r="J35" s="266">
        <v>-57815667.883116014</v>
      </c>
      <c r="K35" s="266">
        <v>-60443652.786894001</v>
      </c>
      <c r="L35" s="266">
        <v>-63071637.690672018</v>
      </c>
      <c r="M35" s="266">
        <v>-55187682.979338013</v>
      </c>
    </row>
    <row r="36" spans="8:24" x14ac:dyDescent="0.2">
      <c r="H36" s="167"/>
      <c r="I36" s="167"/>
      <c r="J36" s="167"/>
      <c r="K36" s="167"/>
      <c r="L36" s="167"/>
      <c r="M36" s="167"/>
    </row>
    <row r="37" spans="8:24" x14ac:dyDescent="0.2">
      <c r="H37" s="282" t="e">
        <f>#REF!</f>
        <v>#REF!</v>
      </c>
      <c r="I37" s="282"/>
      <c r="J37" s="282"/>
      <c r="K37" s="282"/>
      <c r="L37" s="282"/>
      <c r="M37" s="282"/>
    </row>
    <row r="38" spans="8:24" x14ac:dyDescent="0.2">
      <c r="H38" s="280" t="s">
        <v>15</v>
      </c>
      <c r="I38" s="272" t="s">
        <v>307</v>
      </c>
      <c r="J38" s="281">
        <v>-0.1</v>
      </c>
      <c r="K38" s="281">
        <v>-0.15</v>
      </c>
      <c r="L38" s="281">
        <v>-0.2</v>
      </c>
      <c r="M38" s="281">
        <v>-0.02</v>
      </c>
      <c r="T38" s="297"/>
      <c r="U38" s="297"/>
      <c r="V38" s="297"/>
      <c r="W38" s="297"/>
      <c r="X38" s="297"/>
    </row>
    <row r="39" spans="8:24" x14ac:dyDescent="0.25">
      <c r="H39" s="263" t="s">
        <v>117</v>
      </c>
      <c r="I39" s="69">
        <v>7217868558.3942547</v>
      </c>
      <c r="J39" s="69">
        <v>5083967827.7352219</v>
      </c>
      <c r="K39" s="69">
        <v>4017017462.7855062</v>
      </c>
      <c r="L39" s="69">
        <v>2950067097.8357935</v>
      </c>
      <c r="M39" s="69">
        <v>6791088411.6547651</v>
      </c>
    </row>
    <row r="40" spans="8:24" ht="25.5" x14ac:dyDescent="0.25">
      <c r="H40" s="86" t="s">
        <v>196</v>
      </c>
      <c r="I40" s="261">
        <v>0.12249766026357573</v>
      </c>
      <c r="J40" s="261">
        <v>0.10964014241304132</v>
      </c>
      <c r="K40" s="261">
        <v>0.10321138351798534</v>
      </c>
      <c r="L40" s="261">
        <v>9.6782624622929345E-2</v>
      </c>
      <c r="M40" s="261">
        <v>0.11992615664513091</v>
      </c>
      <c r="T40" s="299"/>
      <c r="U40" s="299"/>
      <c r="V40" s="299"/>
      <c r="W40" s="299"/>
      <c r="X40" s="299"/>
    </row>
    <row r="41" spans="8:24" x14ac:dyDescent="0.25">
      <c r="H41" s="263" t="s">
        <v>119</v>
      </c>
      <c r="I41" s="262">
        <v>0.17594887783381652</v>
      </c>
      <c r="J41" s="262">
        <v>0.16063177272728835</v>
      </c>
      <c r="K41" s="262">
        <v>0.15263752559800237</v>
      </c>
      <c r="L41" s="262">
        <v>0.14438853112886685</v>
      </c>
      <c r="M41" s="262">
        <v>0.17295147482570461</v>
      </c>
    </row>
    <row r="42" spans="8:24" ht="25.5" x14ac:dyDescent="0.25">
      <c r="H42" s="86" t="s">
        <v>308</v>
      </c>
      <c r="I42" s="43">
        <v>21339007298.829044</v>
      </c>
      <c r="J42" s="43">
        <v>19205106569.094868</v>
      </c>
      <c r="K42" s="43">
        <v>18138156204.145153</v>
      </c>
      <c r="L42" s="43">
        <v>17071205839.195435</v>
      </c>
      <c r="M42" s="43">
        <v>20912227153.014404</v>
      </c>
    </row>
    <row r="43" spans="8:24" x14ac:dyDescent="0.25">
      <c r="H43" s="263" t="s">
        <v>309</v>
      </c>
      <c r="I43" s="69">
        <v>-11953331310.179937</v>
      </c>
      <c r="J43" s="69">
        <v>-11953331310.17993</v>
      </c>
      <c r="K43" s="69">
        <v>-11953331310.17993</v>
      </c>
      <c r="L43" s="69">
        <v>-11953331310.17993</v>
      </c>
      <c r="M43" s="69">
        <v>-11953331310.17993</v>
      </c>
    </row>
    <row r="44" spans="8:24" ht="25.5" x14ac:dyDescent="0.25">
      <c r="H44" s="86" t="s">
        <v>310</v>
      </c>
      <c r="I44" s="43">
        <v>-1742491980.1650617</v>
      </c>
      <c r="J44" s="43">
        <v>-1742491980.4189746</v>
      </c>
      <c r="K44" s="43">
        <v>-1742491980.4189746</v>
      </c>
      <c r="L44" s="43">
        <v>-1742491980.4189746</v>
      </c>
      <c r="M44" s="43">
        <v>-1742491980.4189746</v>
      </c>
    </row>
    <row r="45" spans="8:24" ht="26.25" thickBot="1" x14ac:dyDescent="0.3">
      <c r="H45" s="264" t="s">
        <v>311</v>
      </c>
      <c r="I45" s="84">
        <v>-52559698.061983027</v>
      </c>
      <c r="J45" s="84">
        <v>-52559698.075560011</v>
      </c>
      <c r="K45" s="84">
        <v>-52559698.075560011</v>
      </c>
      <c r="L45" s="84">
        <v>-52559698.075560011</v>
      </c>
      <c r="M45" s="84">
        <v>-52559698.075560011</v>
      </c>
    </row>
  </sheetData>
  <hyperlinks>
    <hyperlink ref="I3" location="'Comparativos de Flujos'!A1" display="Inversión"/>
    <hyperlink ref="I4:I5" location="'Comparativos de Flujos'!A1" display="Inversión"/>
    <hyperlink ref="I4" location="'Comparativos de Flujos'!A11" display="Inversión"/>
    <hyperlink ref="I5" location="'Comparativos de Flujos'!A21" display="Inversión"/>
  </hyperlinks>
  <pageMargins left="0.7" right="0.7" top="0.75" bottom="0.75" header="0.3" footer="0.3"/>
  <pageSetup scale="76" orientation="portrait" verticalDpi="0" r:id="rId1"/>
  <ignoredErrors>
    <ignoredError sqref="D13" evalErro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  <pageSetUpPr fitToPage="1"/>
  </sheetPr>
  <dimension ref="A1:BU56"/>
  <sheetViews>
    <sheetView showGridLines="0" topLeftCell="B1" zoomScaleNormal="100" workbookViewId="0">
      <selection activeCell="B1" sqref="B1"/>
    </sheetView>
  </sheetViews>
  <sheetFormatPr baseColWidth="10" defaultColWidth="0.5703125" defaultRowHeight="12.75" x14ac:dyDescent="0.25"/>
  <cols>
    <col min="1" max="2" width="11.42578125" style="44" customWidth="1"/>
    <col min="3" max="3" width="55.28515625" style="105" customWidth="1"/>
    <col min="4" max="4" width="15.42578125" style="81" hidden="1" customWidth="1"/>
    <col min="5" max="5" width="10" style="7" hidden="1" customWidth="1"/>
    <col min="6" max="6" width="15.85546875" style="44" hidden="1" customWidth="1"/>
    <col min="7" max="7" width="15.28515625" style="44" hidden="1" customWidth="1"/>
    <col min="8" max="8" width="5.7109375" style="44" hidden="1" customWidth="1"/>
    <col min="9" max="9" width="0.5703125" style="44" customWidth="1"/>
    <col min="10" max="12" width="1.5703125" style="44" customWidth="1"/>
    <col min="13" max="13" width="0.5703125" style="44" customWidth="1"/>
    <col min="14" max="16" width="1.5703125" style="44" customWidth="1"/>
    <col min="17" max="17" width="0.5703125" style="44" customWidth="1"/>
    <col min="18" max="20" width="1.5703125" style="44" customWidth="1"/>
    <col min="21" max="21" width="0.5703125" style="44" customWidth="1"/>
    <col min="22" max="24" width="1.5703125" style="44" customWidth="1"/>
    <col min="25" max="25" width="0.5703125" style="44" customWidth="1"/>
    <col min="26" max="28" width="1.5703125" style="44" customWidth="1"/>
    <col min="29" max="29" width="0.5703125" style="44" customWidth="1"/>
    <col min="30" max="32" width="1.5703125" style="44" customWidth="1"/>
    <col min="33" max="33" width="0.5703125" style="44" customWidth="1"/>
    <col min="34" max="36" width="1.5703125" style="44" customWidth="1"/>
    <col min="37" max="37" width="0.5703125" style="44" customWidth="1"/>
    <col min="38" max="40" width="1.5703125" style="44" customWidth="1"/>
    <col min="41" max="41" width="0.5703125" style="44" customWidth="1"/>
    <col min="42" max="44" width="1.5703125" style="44" customWidth="1"/>
    <col min="45" max="45" width="0.5703125" style="44" customWidth="1"/>
    <col min="46" max="48" width="1.5703125" style="44" customWidth="1"/>
    <col min="49" max="49" width="0.5703125" style="44" customWidth="1"/>
    <col min="50" max="52" width="1.5703125" style="44" customWidth="1"/>
    <col min="53" max="53" width="0.5703125" style="44" customWidth="1"/>
    <col min="54" max="56" width="1.5703125" style="44" customWidth="1"/>
    <col min="57" max="57" width="0.5703125" style="44" customWidth="1"/>
    <col min="58" max="60" width="1.5703125" style="44" customWidth="1"/>
    <col min="61" max="61" width="0.5703125" style="44" customWidth="1"/>
    <col min="62" max="64" width="1.5703125" style="44" customWidth="1"/>
    <col min="65" max="65" width="0.5703125" style="44" customWidth="1"/>
    <col min="66" max="68" width="1.5703125" style="44" customWidth="1"/>
    <col min="69" max="69" width="0.5703125" style="44" customWidth="1"/>
    <col min="70" max="72" width="1.5703125" style="44" customWidth="1"/>
    <col min="73" max="73" width="0.5703125" style="44" customWidth="1"/>
    <col min="74" max="74" width="4.7109375" style="44" customWidth="1"/>
    <col min="75" max="75" width="0.5703125" style="44" customWidth="1"/>
    <col min="76" max="76" width="4.7109375" style="44" customWidth="1"/>
    <col min="77" max="77" width="0.5703125" style="44" customWidth="1"/>
    <col min="78" max="78" width="4.7109375" style="44" customWidth="1"/>
    <col min="79" max="79" width="0.5703125" style="44" customWidth="1"/>
    <col min="80" max="80" width="4.7109375" style="44" customWidth="1"/>
    <col min="81" max="81" width="0.5703125" style="44" customWidth="1"/>
    <col min="82" max="82" width="4.7109375" style="44" customWidth="1"/>
    <col min="83" max="83" width="0.5703125" style="44" customWidth="1"/>
    <col min="84" max="84" width="4.7109375" style="44" customWidth="1"/>
    <col min="85" max="85" width="0.5703125" style="44" customWidth="1"/>
    <col min="86" max="86" width="4.7109375" style="44" customWidth="1"/>
    <col min="87" max="87" width="0.5703125" style="44" customWidth="1"/>
    <col min="88" max="88" width="4.7109375" style="44" customWidth="1"/>
    <col min="89" max="89" width="0.5703125" style="44" customWidth="1"/>
    <col min="90" max="90" width="4.7109375" style="44" customWidth="1"/>
    <col min="91" max="91" width="0.5703125" style="44" customWidth="1"/>
    <col min="92" max="92" width="4.7109375" style="44" customWidth="1"/>
    <col min="93" max="93" width="0.5703125" style="44" customWidth="1"/>
    <col min="94" max="94" width="4.7109375" style="44" customWidth="1"/>
    <col min="95" max="95" width="0.5703125" style="44" customWidth="1"/>
    <col min="96" max="96" width="4.7109375" style="44" customWidth="1"/>
    <col min="97" max="97" width="0.5703125" style="44" customWidth="1"/>
    <col min="98" max="98" width="4.7109375" style="44" customWidth="1"/>
    <col min="99" max="99" width="0.5703125" style="44" customWidth="1"/>
    <col min="100" max="100" width="4.7109375" style="44" customWidth="1"/>
    <col min="101" max="101" width="0.5703125" style="44" customWidth="1"/>
    <col min="102" max="102" width="4.7109375" style="44" customWidth="1"/>
    <col min="103" max="103" width="0.5703125" style="44" customWidth="1"/>
    <col min="104" max="104" width="4.7109375" style="44" customWidth="1"/>
    <col min="105" max="105" width="0.5703125" style="44" customWidth="1"/>
    <col min="106" max="106" width="4.7109375" style="44" customWidth="1"/>
    <col min="107" max="107" width="0.5703125" style="44" customWidth="1"/>
    <col min="108" max="108" width="4.7109375" style="44" customWidth="1"/>
    <col min="109" max="109" width="0.5703125" style="44" customWidth="1"/>
    <col min="110" max="110" width="4.7109375" style="44" customWidth="1"/>
    <col min="111" max="111" width="0.5703125" style="44" customWidth="1"/>
    <col min="112" max="112" width="4.7109375" style="44" customWidth="1"/>
    <col min="113" max="113" width="0.5703125" style="44" customWidth="1"/>
    <col min="114" max="114" width="4.7109375" style="44" customWidth="1"/>
    <col min="115" max="115" width="0.5703125" style="44" customWidth="1"/>
    <col min="116" max="116" width="4.7109375" style="44" customWidth="1"/>
    <col min="117" max="117" width="0.5703125" style="44" customWidth="1"/>
    <col min="118" max="118" width="4.7109375" style="44" customWidth="1"/>
    <col min="119" max="119" width="0.5703125" style="44" customWidth="1"/>
    <col min="120" max="120" width="4.7109375" style="44" customWidth="1"/>
    <col min="121" max="121" width="0.5703125" style="44" customWidth="1"/>
    <col min="122" max="122" width="4.7109375" style="44" customWidth="1"/>
    <col min="123" max="123" width="0.5703125" style="44" customWidth="1"/>
    <col min="124" max="124" width="4.7109375" style="44" customWidth="1"/>
    <col min="125" max="125" width="0.5703125" style="44" customWidth="1"/>
    <col min="126" max="126" width="4.7109375" style="44" customWidth="1"/>
    <col min="127" max="127" width="0.5703125" style="44" customWidth="1"/>
    <col min="128" max="128" width="4.7109375" style="44" customWidth="1"/>
    <col min="129" max="129" width="0.5703125" style="44" customWidth="1"/>
    <col min="130" max="130" width="4.7109375" style="44" customWidth="1"/>
    <col min="131" max="131" width="0.5703125" style="44" customWidth="1"/>
    <col min="132" max="132" width="4.7109375" style="44" customWidth="1"/>
    <col min="133" max="133" width="0.5703125" style="44" customWidth="1"/>
    <col min="134" max="134" width="4.7109375" style="44" customWidth="1"/>
    <col min="135" max="135" width="0.5703125" style="44" customWidth="1"/>
    <col min="136" max="136" width="4.7109375" style="44" customWidth="1"/>
    <col min="137" max="137" width="0.5703125" style="44" customWidth="1"/>
    <col min="138" max="138" width="4.7109375" style="44" customWidth="1"/>
    <col min="139" max="139" width="0.5703125" style="44" customWidth="1"/>
    <col min="140" max="140" width="4.7109375" style="44" customWidth="1"/>
    <col min="141" max="141" width="0.5703125" style="44" customWidth="1"/>
    <col min="142" max="142" width="4.7109375" style="44" customWidth="1"/>
    <col min="143" max="143" width="0.5703125" style="44" customWidth="1"/>
    <col min="144" max="144" width="4.7109375" style="44" customWidth="1"/>
    <col min="145" max="145" width="0.5703125" style="44" customWidth="1"/>
    <col min="146" max="146" width="4.7109375" style="44" customWidth="1"/>
    <col min="147" max="147" width="0.5703125" style="44" customWidth="1"/>
    <col min="148" max="148" width="4.7109375" style="44" customWidth="1"/>
    <col min="149" max="149" width="0.5703125" style="44" customWidth="1"/>
    <col min="150" max="150" width="4.7109375" style="44" customWidth="1"/>
    <col min="151" max="151" width="0.5703125" style="44" customWidth="1"/>
    <col min="152" max="152" width="4.7109375" style="44" customWidth="1"/>
    <col min="153" max="153" width="0.5703125" style="44" customWidth="1"/>
    <col min="154" max="154" width="4.7109375" style="44" customWidth="1"/>
    <col min="155" max="155" width="0.5703125" style="44" customWidth="1"/>
    <col min="156" max="156" width="4.7109375" style="44" customWidth="1"/>
    <col min="157" max="157" width="0.5703125" style="44" customWidth="1"/>
    <col min="158" max="158" width="4.7109375" style="44" customWidth="1"/>
    <col min="159" max="159" width="0.5703125" style="44" customWidth="1"/>
    <col min="160" max="160" width="4.7109375" style="44" customWidth="1"/>
    <col min="161" max="161" width="0.5703125" style="44" customWidth="1"/>
    <col min="162" max="162" width="4.7109375" style="44" customWidth="1"/>
    <col min="163" max="163" width="0.5703125" style="44" customWidth="1"/>
    <col min="164" max="164" width="4.7109375" style="44" customWidth="1"/>
    <col min="165" max="165" width="0.5703125" style="44" customWidth="1"/>
    <col min="166" max="166" width="4.7109375" style="44" customWidth="1"/>
    <col min="167" max="167" width="0.5703125" style="44" customWidth="1"/>
    <col min="168" max="168" width="4.7109375" style="44" customWidth="1"/>
    <col min="169" max="169" width="0.5703125" style="44" customWidth="1"/>
    <col min="170" max="170" width="4.7109375" style="44" customWidth="1"/>
    <col min="171" max="171" width="0.5703125" style="44" customWidth="1"/>
    <col min="172" max="172" width="4.7109375" style="44" customWidth="1"/>
    <col min="173" max="173" width="0.5703125" style="44" customWidth="1"/>
    <col min="174" max="174" width="4.7109375" style="44" customWidth="1"/>
    <col min="175" max="175" width="0.5703125" style="44" customWidth="1"/>
    <col min="176" max="176" width="4.7109375" style="44" customWidth="1"/>
    <col min="177" max="177" width="0.5703125" style="44" customWidth="1"/>
    <col min="178" max="178" width="4.7109375" style="44" customWidth="1"/>
    <col min="179" max="179" width="0.5703125" style="44" customWidth="1"/>
    <col min="180" max="180" width="4.7109375" style="44" customWidth="1"/>
    <col min="181" max="181" width="0.5703125" style="44" customWidth="1"/>
    <col min="182" max="182" width="4.7109375" style="44" customWidth="1"/>
    <col min="183" max="183" width="0.5703125" style="44" customWidth="1"/>
    <col min="184" max="184" width="4.7109375" style="44" customWidth="1"/>
    <col min="185" max="185" width="0.5703125" style="44" customWidth="1"/>
    <col min="186" max="186" width="4.7109375" style="44" customWidth="1"/>
    <col min="187" max="187" width="0.5703125" style="44" customWidth="1"/>
    <col min="188" max="188" width="4.7109375" style="44" customWidth="1"/>
    <col min="189" max="189" width="0.5703125" style="44" customWidth="1"/>
    <col min="190" max="190" width="4.7109375" style="44" customWidth="1"/>
    <col min="191" max="191" width="0.5703125" style="44" customWidth="1"/>
    <col min="192" max="192" width="4.7109375" style="44" customWidth="1"/>
    <col min="193" max="193" width="0.5703125" style="44" customWidth="1"/>
    <col min="194" max="194" width="4.7109375" style="44" customWidth="1"/>
    <col min="195" max="195" width="0.5703125" style="44" customWidth="1"/>
    <col min="196" max="196" width="4.7109375" style="44" customWidth="1"/>
    <col min="197" max="197" width="0.5703125" style="44" customWidth="1"/>
    <col min="198" max="198" width="4.7109375" style="44" customWidth="1"/>
    <col min="199" max="199" width="0.5703125" style="44" customWidth="1"/>
    <col min="200" max="200" width="4.7109375" style="44" customWidth="1"/>
    <col min="201" max="201" width="0.5703125" style="44" customWidth="1"/>
    <col min="202" max="202" width="4.7109375" style="44" customWidth="1"/>
    <col min="203" max="203" width="0.5703125" style="44" customWidth="1"/>
    <col min="204" max="204" width="4.7109375" style="44" customWidth="1"/>
    <col min="205" max="205" width="0.5703125" style="44" customWidth="1"/>
    <col min="206" max="206" width="4.7109375" style="44" customWidth="1"/>
    <col min="207" max="207" width="0.5703125" style="44" customWidth="1"/>
    <col min="208" max="208" width="4.7109375" style="44" customWidth="1"/>
    <col min="209" max="209" width="0.5703125" style="44" customWidth="1"/>
    <col min="210" max="210" width="4.7109375" style="44" customWidth="1"/>
    <col min="211" max="211" width="0.5703125" style="44" customWidth="1"/>
    <col min="212" max="212" width="4.7109375" style="44" customWidth="1"/>
    <col min="213" max="213" width="0.5703125" style="44" customWidth="1"/>
    <col min="214" max="214" width="4.7109375" style="44" customWidth="1"/>
    <col min="215" max="215" width="0.5703125" style="44" customWidth="1"/>
    <col min="216" max="216" width="4.7109375" style="44" customWidth="1"/>
    <col min="217" max="217" width="0.5703125" style="44" customWidth="1"/>
    <col min="218" max="218" width="4.7109375" style="44" customWidth="1"/>
    <col min="219" max="219" width="0.5703125" style="44" customWidth="1"/>
    <col min="220" max="220" width="4.7109375" style="44" customWidth="1"/>
    <col min="221" max="221" width="0.5703125" style="44" customWidth="1"/>
    <col min="222" max="222" width="4.7109375" style="44" customWidth="1"/>
    <col min="223" max="223" width="0.5703125" style="44" customWidth="1"/>
    <col min="224" max="224" width="4.7109375" style="44" customWidth="1"/>
    <col min="225" max="225" width="0.5703125" style="44" customWidth="1"/>
    <col min="226" max="226" width="4.7109375" style="44" customWidth="1"/>
    <col min="227" max="227" width="0.5703125" style="44" customWidth="1"/>
    <col min="228" max="228" width="4.7109375" style="44" customWidth="1"/>
    <col min="229" max="229" width="0.5703125" style="44" customWidth="1"/>
    <col min="230" max="230" width="4.7109375" style="44" customWidth="1"/>
    <col min="231" max="231" width="0.5703125" style="44" customWidth="1"/>
    <col min="232" max="232" width="4.7109375" style="44" customWidth="1"/>
    <col min="233" max="233" width="0.5703125" style="44" customWidth="1"/>
    <col min="234" max="234" width="4.7109375" style="44" customWidth="1"/>
    <col min="235" max="235" width="0.5703125" style="44" customWidth="1"/>
    <col min="236" max="236" width="4.7109375" style="44" customWidth="1"/>
    <col min="237" max="237" width="0.5703125" style="44" customWidth="1"/>
    <col min="238" max="238" width="4.7109375" style="44" customWidth="1"/>
    <col min="239" max="239" width="0.5703125" style="44" customWidth="1"/>
    <col min="240" max="240" width="4.7109375" style="44" customWidth="1"/>
    <col min="241" max="241" width="0.5703125" style="44" customWidth="1"/>
    <col min="242" max="242" width="4.7109375" style="44" customWidth="1"/>
    <col min="243" max="243" width="0.5703125" style="44" customWidth="1"/>
    <col min="244" max="244" width="4.7109375" style="44" customWidth="1"/>
    <col min="245" max="245" width="0.5703125" style="44" customWidth="1"/>
    <col min="246" max="246" width="4.7109375" style="44" customWidth="1"/>
    <col min="247" max="247" width="0.5703125" style="44" customWidth="1"/>
    <col min="248" max="248" width="4.7109375" style="44" customWidth="1"/>
    <col min="249" max="249" width="0.5703125" style="44" customWidth="1"/>
    <col min="250" max="250" width="4.7109375" style="44" customWidth="1"/>
    <col min="251" max="251" width="0.5703125" style="44" customWidth="1"/>
    <col min="252" max="252" width="4.7109375" style="44" customWidth="1"/>
    <col min="253" max="253" width="0.5703125" style="44" customWidth="1"/>
    <col min="254" max="254" width="4.7109375" style="44" customWidth="1"/>
    <col min="255" max="255" width="0.5703125" style="44" customWidth="1"/>
    <col min="256" max="256" width="4.7109375" style="44" customWidth="1"/>
    <col min="257" max="257" width="0.5703125" style="44" customWidth="1"/>
    <col min="258" max="258" width="4.7109375" style="44" customWidth="1"/>
    <col min="259" max="259" width="0.5703125" style="44" customWidth="1"/>
    <col min="260" max="260" width="4.7109375" style="44" customWidth="1"/>
    <col min="261" max="261" width="0.5703125" style="44" customWidth="1"/>
    <col min="262" max="262" width="4.7109375" style="44" customWidth="1"/>
    <col min="263" max="263" width="0.5703125" style="44" customWidth="1"/>
    <col min="264" max="264" width="4.7109375" style="44" customWidth="1"/>
    <col min="265" max="265" width="0.5703125" style="44" customWidth="1"/>
    <col min="266" max="266" width="4.7109375" style="44" customWidth="1"/>
    <col min="267" max="267" width="0.5703125" style="44" customWidth="1"/>
    <col min="268" max="268" width="4.7109375" style="44" customWidth="1"/>
    <col min="269" max="269" width="0.5703125" style="44" customWidth="1"/>
    <col min="270" max="270" width="4.7109375" style="44" customWidth="1"/>
    <col min="271" max="271" width="0.5703125" style="44" customWidth="1"/>
    <col min="272" max="272" width="4.7109375" style="44" customWidth="1"/>
    <col min="273" max="273" width="0.5703125" style="44" customWidth="1"/>
    <col min="274" max="274" width="4.7109375" style="44" customWidth="1"/>
    <col min="275" max="275" width="0.5703125" style="44" customWidth="1"/>
    <col min="276" max="276" width="4.7109375" style="44" customWidth="1"/>
    <col min="277" max="277" width="0.5703125" style="44" customWidth="1"/>
    <col min="278" max="278" width="4.7109375" style="44" customWidth="1"/>
    <col min="279" max="16384" width="0.5703125" style="44"/>
  </cols>
  <sheetData>
    <row r="1" spans="1:72" ht="30" customHeight="1" x14ac:dyDescent="0.25"/>
    <row r="2" spans="1:72" ht="13.5" thickBot="1" x14ac:dyDescent="0.3">
      <c r="C2" s="322" t="s">
        <v>15</v>
      </c>
      <c r="I2" s="106"/>
      <c r="J2" s="320">
        <v>2013</v>
      </c>
      <c r="K2" s="320"/>
      <c r="L2" s="320"/>
      <c r="M2" s="320"/>
      <c r="N2" s="320"/>
      <c r="O2" s="320"/>
      <c r="P2" s="320"/>
      <c r="Q2" s="320"/>
      <c r="R2" s="320"/>
      <c r="S2" s="320"/>
      <c r="T2" s="320"/>
      <c r="U2" s="320"/>
      <c r="V2" s="320"/>
      <c r="W2" s="320"/>
      <c r="X2" s="320"/>
      <c r="Y2" s="311"/>
      <c r="Z2" s="320">
        <v>2014</v>
      </c>
      <c r="AA2" s="320"/>
      <c r="AB2" s="320"/>
      <c r="AC2" s="320"/>
      <c r="AD2" s="320"/>
      <c r="AE2" s="320"/>
      <c r="AF2" s="320"/>
      <c r="AG2" s="320"/>
      <c r="AH2" s="320"/>
      <c r="AI2" s="320"/>
      <c r="AJ2" s="320"/>
      <c r="AK2" s="320"/>
      <c r="AL2" s="320"/>
      <c r="AM2" s="320"/>
      <c r="AN2" s="320"/>
      <c r="AO2" s="311"/>
      <c r="AP2" s="320">
        <v>2015</v>
      </c>
      <c r="AQ2" s="320"/>
      <c r="AR2" s="320"/>
      <c r="AS2" s="320"/>
      <c r="AT2" s="320"/>
      <c r="AU2" s="320"/>
      <c r="AV2" s="320"/>
      <c r="AW2" s="320"/>
      <c r="AX2" s="320"/>
      <c r="AY2" s="320"/>
      <c r="AZ2" s="320"/>
      <c r="BA2" s="320"/>
      <c r="BB2" s="320"/>
      <c r="BC2" s="320"/>
      <c r="BD2" s="320"/>
      <c r="BE2" s="311"/>
      <c r="BF2" s="320">
        <v>2016</v>
      </c>
      <c r="BG2" s="320"/>
      <c r="BH2" s="320"/>
      <c r="BI2" s="320"/>
      <c r="BJ2" s="320"/>
      <c r="BK2" s="320"/>
      <c r="BL2" s="320"/>
      <c r="BM2" s="320"/>
      <c r="BN2" s="320"/>
      <c r="BO2" s="320"/>
      <c r="BP2" s="320"/>
      <c r="BQ2" s="320"/>
      <c r="BR2" s="320"/>
      <c r="BS2" s="320"/>
      <c r="BT2" s="320"/>
    </row>
    <row r="3" spans="1:72" x14ac:dyDescent="0.25">
      <c r="C3" s="322"/>
      <c r="D3" s="309" t="s">
        <v>22</v>
      </c>
      <c r="E3" s="312" t="s">
        <v>17</v>
      </c>
      <c r="F3" s="309" t="s">
        <v>133</v>
      </c>
      <c r="G3" s="309" t="s">
        <v>18</v>
      </c>
      <c r="I3" s="106"/>
      <c r="J3" s="321">
        <v>1</v>
      </c>
      <c r="K3" s="321"/>
      <c r="L3" s="321"/>
      <c r="M3" s="310"/>
      <c r="N3" s="321">
        <v>2</v>
      </c>
      <c r="O3" s="321"/>
      <c r="P3" s="321"/>
      <c r="Q3" s="310"/>
      <c r="R3" s="321">
        <v>3</v>
      </c>
      <c r="S3" s="321"/>
      <c r="T3" s="321"/>
      <c r="U3" s="310"/>
      <c r="V3" s="321">
        <v>4</v>
      </c>
      <c r="W3" s="321"/>
      <c r="X3" s="321"/>
      <c r="Y3" s="107"/>
      <c r="Z3" s="321">
        <v>1</v>
      </c>
      <c r="AA3" s="321"/>
      <c r="AB3" s="321"/>
      <c r="AC3" s="310"/>
      <c r="AD3" s="321">
        <v>2</v>
      </c>
      <c r="AE3" s="321"/>
      <c r="AF3" s="321"/>
      <c r="AG3" s="310"/>
      <c r="AH3" s="321">
        <v>3</v>
      </c>
      <c r="AI3" s="321"/>
      <c r="AJ3" s="321"/>
      <c r="AK3" s="310"/>
      <c r="AL3" s="321">
        <v>4</v>
      </c>
      <c r="AM3" s="321"/>
      <c r="AN3" s="321"/>
      <c r="AO3" s="107"/>
      <c r="AP3" s="319">
        <v>1</v>
      </c>
      <c r="AQ3" s="319"/>
      <c r="AR3" s="319"/>
      <c r="AS3" s="310"/>
      <c r="AT3" s="319">
        <v>2</v>
      </c>
      <c r="AU3" s="319"/>
      <c r="AV3" s="319"/>
      <c r="AW3" s="310"/>
      <c r="AX3" s="319">
        <v>3</v>
      </c>
      <c r="AY3" s="319"/>
      <c r="AZ3" s="319"/>
      <c r="BA3" s="310"/>
      <c r="BB3" s="319">
        <v>4</v>
      </c>
      <c r="BC3" s="319"/>
      <c r="BD3" s="319"/>
      <c r="BE3" s="107"/>
      <c r="BF3" s="319">
        <v>1</v>
      </c>
      <c r="BG3" s="319"/>
      <c r="BH3" s="319"/>
      <c r="BI3" s="310"/>
      <c r="BJ3" s="319">
        <v>2</v>
      </c>
      <c r="BK3" s="319"/>
      <c r="BL3" s="319"/>
      <c r="BM3" s="310"/>
      <c r="BN3" s="319">
        <v>3</v>
      </c>
      <c r="BO3" s="319"/>
      <c r="BP3" s="319"/>
      <c r="BQ3" s="310"/>
      <c r="BR3" s="319">
        <v>4</v>
      </c>
      <c r="BS3" s="319"/>
      <c r="BT3" s="319"/>
    </row>
    <row r="4" spans="1:72" ht="3" customHeight="1" x14ac:dyDescent="0.25">
      <c r="C4" s="5"/>
      <c r="D4" s="5"/>
      <c r="E4" s="108"/>
      <c r="F4" s="5"/>
      <c r="G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</row>
    <row r="5" spans="1:72" x14ac:dyDescent="0.25">
      <c r="C5" s="109" t="s">
        <v>152</v>
      </c>
      <c r="D5" s="5"/>
      <c r="E5" s="108"/>
      <c r="F5" s="5"/>
      <c r="G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</row>
    <row r="6" spans="1:72" s="56" customFormat="1" x14ac:dyDescent="0.25">
      <c r="A6" s="44"/>
      <c r="B6" s="44"/>
      <c r="C6" s="110" t="s">
        <v>153</v>
      </c>
      <c r="D6" s="5"/>
      <c r="E6" s="108"/>
      <c r="F6" s="5"/>
      <c r="G6" s="5"/>
      <c r="H6" s="44"/>
      <c r="I6" s="44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V6" s="37"/>
      <c r="W6" s="37"/>
      <c r="X6" s="37"/>
      <c r="Y6" s="37"/>
      <c r="Z6" s="37"/>
      <c r="AA6" s="37"/>
      <c r="AB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111"/>
      <c r="AQ6" s="111"/>
      <c r="AR6" s="111"/>
      <c r="AS6" s="37"/>
      <c r="AT6" s="111"/>
      <c r="AU6" s="111"/>
      <c r="AV6" s="111"/>
      <c r="AW6" s="37"/>
      <c r="AX6" s="111"/>
      <c r="AY6" s="111"/>
      <c r="AZ6" s="111"/>
      <c r="BA6" s="37"/>
      <c r="BB6" s="111"/>
      <c r="BC6" s="111"/>
      <c r="BD6" s="111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</row>
    <row r="7" spans="1:72" ht="3" customHeight="1" x14ac:dyDescent="0.25">
      <c r="C7" s="112"/>
      <c r="D7" s="5"/>
      <c r="E7" s="108"/>
      <c r="F7" s="5"/>
      <c r="G7" s="5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</row>
    <row r="8" spans="1:72" x14ac:dyDescent="0.25">
      <c r="A8" s="56"/>
      <c r="B8" s="56"/>
      <c r="C8" s="347" t="s">
        <v>163</v>
      </c>
      <c r="D8" s="5"/>
      <c r="E8" s="108"/>
      <c r="F8" s="5"/>
      <c r="G8" s="5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</row>
    <row r="9" spans="1:72" x14ac:dyDescent="0.25">
      <c r="C9" s="110" t="s">
        <v>163</v>
      </c>
      <c r="D9" s="5"/>
      <c r="E9" s="108"/>
      <c r="F9" s="5"/>
      <c r="G9" s="5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56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111"/>
      <c r="BG9" s="111"/>
      <c r="BH9" s="111"/>
      <c r="BI9" s="37"/>
      <c r="BJ9" s="111"/>
      <c r="BK9" s="111"/>
      <c r="BL9" s="111"/>
      <c r="BM9" s="37"/>
      <c r="BN9" s="111"/>
      <c r="BO9" s="111"/>
      <c r="BP9" s="111"/>
      <c r="BQ9" s="37"/>
      <c r="BR9" s="111"/>
      <c r="BS9" s="111"/>
      <c r="BT9" s="111"/>
    </row>
    <row r="10" spans="1:72" ht="3" customHeight="1" x14ac:dyDescent="0.25">
      <c r="C10" s="109"/>
      <c r="D10" s="5"/>
      <c r="E10" s="108"/>
      <c r="F10" s="5"/>
      <c r="G10" s="5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</row>
    <row r="11" spans="1:72" x14ac:dyDescent="0.25">
      <c r="A11" s="56"/>
      <c r="B11" s="56"/>
      <c r="C11" s="113" t="s">
        <v>149</v>
      </c>
      <c r="D11" s="114"/>
      <c r="E11" s="115"/>
      <c r="F11" s="116"/>
      <c r="G11" s="115"/>
      <c r="H11" s="117"/>
      <c r="I11" s="11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</row>
    <row r="12" spans="1:72" x14ac:dyDescent="0.25">
      <c r="C12" s="110" t="s">
        <v>134</v>
      </c>
      <c r="D12" s="119" t="s">
        <v>146</v>
      </c>
      <c r="E12" s="120">
        <f>14230*10.5</f>
        <v>149415</v>
      </c>
      <c r="F12" s="120">
        <v>17500</v>
      </c>
      <c r="G12" s="120">
        <f>F12*E12</f>
        <v>2614762500</v>
      </c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111"/>
      <c r="U12" s="37"/>
      <c r="V12" s="111"/>
      <c r="W12" s="111"/>
      <c r="X12" s="111"/>
      <c r="Y12" s="37"/>
      <c r="Z12" s="111"/>
      <c r="AA12" s="111"/>
      <c r="AB12" s="111"/>
      <c r="AC12" s="37"/>
      <c r="AD12" s="111"/>
      <c r="AE12" s="111"/>
      <c r="AF12" s="111"/>
      <c r="AG12" s="37"/>
      <c r="AH12" s="111"/>
      <c r="AI12" s="111"/>
      <c r="AJ12" s="111"/>
      <c r="AK12" s="37"/>
      <c r="AL12" s="111"/>
      <c r="AM12" s="111"/>
      <c r="AN12" s="111"/>
      <c r="AO12" s="37"/>
      <c r="AP12" s="111"/>
      <c r="AQ12" s="111"/>
      <c r="AR12" s="111"/>
      <c r="AS12" s="37"/>
      <c r="AT12" s="111"/>
      <c r="AU12" s="111"/>
      <c r="AV12" s="111"/>
      <c r="AW12" s="37"/>
      <c r="AX12" s="111"/>
      <c r="AY12" s="111"/>
      <c r="AZ12" s="111"/>
      <c r="BA12" s="37"/>
      <c r="BB12" s="111"/>
      <c r="BC12" s="111"/>
      <c r="BD12" s="111"/>
      <c r="BE12" s="37"/>
      <c r="BF12" s="111"/>
      <c r="BG12" s="111"/>
      <c r="BH12" s="111"/>
      <c r="BI12" s="37"/>
      <c r="BJ12" s="111"/>
      <c r="BK12" s="111"/>
      <c r="BL12" s="111"/>
      <c r="BM12" s="37"/>
      <c r="BN12" s="111"/>
      <c r="BO12" s="111"/>
      <c r="BP12" s="111"/>
      <c r="BQ12" s="37"/>
      <c r="BR12" s="111"/>
      <c r="BS12" s="111"/>
      <c r="BT12" s="111"/>
    </row>
    <row r="13" spans="1:72" ht="3" customHeight="1" x14ac:dyDescent="0.25">
      <c r="C13" s="112"/>
      <c r="E13" s="122"/>
      <c r="F13" s="122"/>
      <c r="G13" s="122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</row>
    <row r="14" spans="1:72" x14ac:dyDescent="0.25">
      <c r="A14" s="56"/>
      <c r="B14" s="56"/>
      <c r="C14" s="348" t="s">
        <v>135</v>
      </c>
      <c r="D14" s="23" t="s">
        <v>145</v>
      </c>
      <c r="E14" s="123">
        <v>525000</v>
      </c>
      <c r="F14" s="123">
        <v>4300</v>
      </c>
      <c r="G14" s="123">
        <f>F14*E14</f>
        <v>2257500000</v>
      </c>
      <c r="H14" s="56"/>
      <c r="I14" s="5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111"/>
      <c r="U14" s="37"/>
      <c r="V14" s="111"/>
      <c r="W14" s="111"/>
      <c r="X14" s="111"/>
      <c r="Y14" s="37"/>
      <c r="Z14" s="111"/>
      <c r="AA14" s="111"/>
      <c r="AB14" s="111"/>
      <c r="AC14" s="37"/>
      <c r="AD14" s="111"/>
      <c r="AE14" s="111"/>
      <c r="AF14" s="111"/>
      <c r="AG14" s="37"/>
      <c r="AH14" s="111"/>
      <c r="AI14" s="111"/>
      <c r="AJ14" s="111"/>
      <c r="AK14" s="37"/>
      <c r="AL14" s="111"/>
      <c r="AM14" s="111"/>
      <c r="AN14" s="111"/>
      <c r="AO14" s="37"/>
      <c r="AP14" s="111"/>
      <c r="AQ14" s="111"/>
      <c r="AR14" s="111"/>
      <c r="AS14" s="37"/>
      <c r="AT14" s="111"/>
      <c r="AU14" s="111"/>
      <c r="AV14" s="111"/>
      <c r="AW14" s="37"/>
      <c r="AX14" s="111"/>
      <c r="AY14" s="111"/>
      <c r="AZ14" s="111"/>
      <c r="BA14" s="37"/>
      <c r="BB14" s="111"/>
      <c r="BC14" s="111"/>
      <c r="BD14" s="111"/>
      <c r="BE14" s="37"/>
      <c r="BF14" s="111"/>
      <c r="BG14" s="111"/>
      <c r="BH14" s="111"/>
      <c r="BI14" s="37"/>
      <c r="BJ14" s="111"/>
      <c r="BK14" s="111"/>
      <c r="BL14" s="111"/>
      <c r="BM14" s="37"/>
      <c r="BN14" s="111"/>
      <c r="BO14" s="111"/>
      <c r="BP14" s="111"/>
      <c r="BQ14" s="37"/>
      <c r="BR14" s="111"/>
      <c r="BS14" s="111"/>
      <c r="BT14" s="111"/>
    </row>
    <row r="15" spans="1:72" ht="3" customHeight="1" x14ac:dyDescent="0.25">
      <c r="C15" s="112"/>
      <c r="E15" s="122"/>
      <c r="F15" s="122"/>
      <c r="G15" s="122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</row>
    <row r="16" spans="1:72" x14ac:dyDescent="0.25">
      <c r="C16" s="110" t="s">
        <v>136</v>
      </c>
      <c r="D16" s="119" t="s">
        <v>145</v>
      </c>
      <c r="E16" s="120">
        <v>262500</v>
      </c>
      <c r="F16" s="120">
        <v>800</v>
      </c>
      <c r="G16" s="120">
        <f>F16*E16</f>
        <v>210000000</v>
      </c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111"/>
      <c r="AA16" s="111"/>
      <c r="AB16" s="111"/>
      <c r="AC16" s="37"/>
      <c r="AD16" s="111"/>
      <c r="AE16" s="111"/>
      <c r="AF16" s="111"/>
      <c r="AG16" s="37"/>
      <c r="AH16" s="111"/>
      <c r="AI16" s="111"/>
      <c r="AJ16" s="111"/>
      <c r="AK16" s="37"/>
      <c r="AL16" s="111"/>
      <c r="AM16" s="111"/>
      <c r="AN16" s="111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</row>
    <row r="17" spans="1:73" ht="3" customHeight="1" x14ac:dyDescent="0.25">
      <c r="C17" s="112"/>
      <c r="E17" s="122"/>
      <c r="F17" s="122"/>
      <c r="G17" s="122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</row>
    <row r="18" spans="1:73" x14ac:dyDescent="0.25">
      <c r="A18" s="56"/>
      <c r="B18" s="56"/>
      <c r="C18" s="348" t="s">
        <v>137</v>
      </c>
      <c r="D18" s="23" t="s">
        <v>145</v>
      </c>
      <c r="E18" s="123">
        <v>87500</v>
      </c>
      <c r="F18" s="123">
        <v>500</v>
      </c>
      <c r="G18" s="123">
        <f>F18*E18</f>
        <v>43750000</v>
      </c>
      <c r="H18" s="56"/>
      <c r="I18" s="56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37"/>
      <c r="U18" s="37"/>
      <c r="V18" s="37"/>
      <c r="W18" s="37"/>
      <c r="X18" s="37"/>
      <c r="Y18" s="37"/>
      <c r="Z18" s="111"/>
      <c r="AA18" s="111"/>
      <c r="AB18" s="111"/>
      <c r="AC18" s="37"/>
      <c r="AD18" s="111"/>
      <c r="AE18" s="111"/>
      <c r="AF18" s="111"/>
      <c r="AG18" s="37"/>
      <c r="AH18" s="111"/>
      <c r="AI18" s="111"/>
      <c r="AJ18" s="111"/>
      <c r="AK18" s="37"/>
      <c r="AL18" s="111"/>
      <c r="AM18" s="111"/>
      <c r="AN18" s="111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</row>
    <row r="19" spans="1:73" ht="3" customHeight="1" x14ac:dyDescent="0.25">
      <c r="C19" s="112"/>
      <c r="E19" s="122"/>
      <c r="F19" s="122"/>
      <c r="G19" s="122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</row>
    <row r="20" spans="1:73" x14ac:dyDescent="0.25">
      <c r="C20" s="110" t="s">
        <v>124</v>
      </c>
      <c r="D20" s="119" t="s">
        <v>21</v>
      </c>
      <c r="E20" s="120">
        <v>13</v>
      </c>
      <c r="F20" s="120">
        <f>15000000*17.5</f>
        <v>262500000</v>
      </c>
      <c r="G20" s="120">
        <f>F20*E20</f>
        <v>3412500000</v>
      </c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111"/>
      <c r="AA20" s="111"/>
      <c r="AB20" s="111"/>
      <c r="AC20" s="37"/>
      <c r="AD20" s="111"/>
      <c r="AE20" s="111"/>
      <c r="AF20" s="111"/>
      <c r="AG20" s="37"/>
      <c r="AH20" s="111"/>
      <c r="AI20" s="111"/>
      <c r="AJ20" s="111"/>
      <c r="AK20" s="37"/>
      <c r="AL20" s="111"/>
      <c r="AM20" s="111"/>
      <c r="AN20" s="111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</row>
    <row r="21" spans="1:73" x14ac:dyDescent="0.25">
      <c r="A21" s="56"/>
      <c r="B21" s="56"/>
      <c r="C21" s="349" t="s">
        <v>154</v>
      </c>
      <c r="D21" s="23"/>
      <c r="E21" s="6"/>
      <c r="F21" s="6"/>
      <c r="G21" s="124">
        <f>G20*0.35</f>
        <v>1194375000</v>
      </c>
      <c r="H21" s="56"/>
      <c r="I21" s="56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</row>
    <row r="22" spans="1:73" x14ac:dyDescent="0.25">
      <c r="C22" s="350" t="s">
        <v>155</v>
      </c>
      <c r="D22" s="119"/>
      <c r="E22" s="126"/>
      <c r="F22" s="126"/>
      <c r="G22" s="127">
        <f>G20*0.5</f>
        <v>1706250000</v>
      </c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</row>
    <row r="23" spans="1:73" x14ac:dyDescent="0.25">
      <c r="A23" s="56"/>
      <c r="B23" s="56"/>
      <c r="C23" s="349" t="s">
        <v>156</v>
      </c>
      <c r="D23" s="23"/>
      <c r="E23" s="6"/>
      <c r="F23" s="6"/>
      <c r="G23" s="124">
        <f>G20*0.15</f>
        <v>511875000</v>
      </c>
      <c r="H23" s="56"/>
      <c r="I23" s="56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</row>
    <row r="24" spans="1:73" x14ac:dyDescent="0.25">
      <c r="C24" s="110" t="s">
        <v>125</v>
      </c>
      <c r="D24" s="119" t="s">
        <v>21</v>
      </c>
      <c r="E24" s="120">
        <v>5</v>
      </c>
      <c r="F24" s="120">
        <f>25000000*17.5</f>
        <v>437500000</v>
      </c>
      <c r="G24" s="120">
        <f>F24*E24</f>
        <v>2187500000</v>
      </c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111"/>
      <c r="AQ24" s="111"/>
      <c r="AR24" s="111"/>
      <c r="AS24" s="37"/>
      <c r="AT24" s="111"/>
      <c r="AU24" s="111"/>
      <c r="AV24" s="111"/>
      <c r="AW24" s="37"/>
      <c r="AX24" s="111"/>
      <c r="AY24" s="111"/>
      <c r="AZ24" s="111"/>
      <c r="BA24" s="37"/>
      <c r="BB24" s="111"/>
      <c r="BC24" s="111"/>
      <c r="BD24" s="111"/>
      <c r="BE24" s="37"/>
      <c r="BF24" s="111"/>
      <c r="BG24" s="111"/>
      <c r="BH24" s="111"/>
      <c r="BI24" s="37"/>
      <c r="BJ24" s="111"/>
      <c r="BK24" s="111"/>
      <c r="BL24" s="111"/>
      <c r="BM24" s="37"/>
      <c r="BN24" s="111"/>
      <c r="BO24" s="111"/>
      <c r="BP24" s="111"/>
      <c r="BQ24" s="37"/>
      <c r="BR24" s="111"/>
      <c r="BS24" s="111"/>
      <c r="BT24" s="111"/>
    </row>
    <row r="25" spans="1:73" x14ac:dyDescent="0.25">
      <c r="A25" s="56"/>
      <c r="B25" s="56"/>
      <c r="C25" s="349" t="s">
        <v>154</v>
      </c>
      <c r="D25" s="23"/>
      <c r="E25" s="6"/>
      <c r="F25" s="6"/>
      <c r="G25" s="124">
        <f>G24*0.3</f>
        <v>656250000</v>
      </c>
      <c r="H25" s="56"/>
      <c r="I25" s="56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</row>
    <row r="26" spans="1:73" x14ac:dyDescent="0.25">
      <c r="C26" s="350" t="s">
        <v>155</v>
      </c>
      <c r="D26" s="119"/>
      <c r="E26" s="126"/>
      <c r="F26" s="126"/>
      <c r="G26" s="127">
        <f>G24*0.6</f>
        <v>1312500000</v>
      </c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</row>
    <row r="27" spans="1:73" x14ac:dyDescent="0.25">
      <c r="A27" s="56"/>
      <c r="B27" s="56"/>
      <c r="C27" s="349" t="s">
        <v>156</v>
      </c>
      <c r="D27" s="23"/>
      <c r="E27" s="6"/>
      <c r="F27" s="6"/>
      <c r="G27" s="124">
        <f>G24*0.1</f>
        <v>218750000</v>
      </c>
      <c r="H27" s="56"/>
      <c r="I27" s="5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</row>
    <row r="28" spans="1:73" x14ac:dyDescent="0.25">
      <c r="C28" s="110" t="s">
        <v>138</v>
      </c>
      <c r="D28" s="119" t="s">
        <v>21</v>
      </c>
      <c r="E28" s="120">
        <v>1</v>
      </c>
      <c r="F28" s="120">
        <f>30000000*17.5</f>
        <v>525000000</v>
      </c>
      <c r="G28" s="120">
        <f>F28*E28</f>
        <v>525000000</v>
      </c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111"/>
      <c r="AQ28" s="111"/>
      <c r="AR28" s="111"/>
      <c r="AS28" s="37"/>
      <c r="AT28" s="111"/>
      <c r="AU28" s="111"/>
      <c r="AV28" s="111"/>
      <c r="AW28" s="37"/>
      <c r="AX28" s="111"/>
      <c r="AY28" s="111"/>
      <c r="AZ28" s="111"/>
      <c r="BA28" s="37"/>
      <c r="BB28" s="111"/>
      <c r="BC28" s="111"/>
      <c r="BD28" s="111"/>
      <c r="BE28" s="37"/>
      <c r="BF28" s="111"/>
      <c r="BG28" s="111"/>
      <c r="BH28" s="111"/>
      <c r="BI28" s="37"/>
      <c r="BJ28" s="111"/>
      <c r="BK28" s="111"/>
      <c r="BL28" s="111"/>
      <c r="BM28" s="37"/>
      <c r="BN28" s="111"/>
      <c r="BO28" s="111"/>
      <c r="BP28" s="111"/>
      <c r="BQ28" s="37"/>
      <c r="BR28" s="111"/>
      <c r="BS28" s="111"/>
      <c r="BT28" s="111"/>
    </row>
    <row r="29" spans="1:73" x14ac:dyDescent="0.25">
      <c r="A29" s="56"/>
      <c r="B29" s="56"/>
      <c r="C29" s="349" t="s">
        <v>154</v>
      </c>
      <c r="D29" s="23"/>
      <c r="E29" s="6"/>
      <c r="F29" s="6"/>
      <c r="G29" s="124">
        <f>G28*0.4</f>
        <v>210000000</v>
      </c>
      <c r="H29" s="56"/>
      <c r="I29" s="5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</row>
    <row r="30" spans="1:73" x14ac:dyDescent="0.25">
      <c r="C30" s="350" t="s">
        <v>155</v>
      </c>
      <c r="D30" s="119"/>
      <c r="E30" s="126"/>
      <c r="F30" s="126"/>
      <c r="G30" s="127">
        <f>G28*0.3</f>
        <v>157500000</v>
      </c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</row>
    <row r="31" spans="1:73" x14ac:dyDescent="0.25">
      <c r="A31" s="56"/>
      <c r="B31" s="56"/>
      <c r="C31" s="349" t="s">
        <v>156</v>
      </c>
      <c r="D31" s="23"/>
      <c r="E31" s="6"/>
      <c r="F31" s="6"/>
      <c r="G31" s="124">
        <f>G28*0.3</f>
        <v>157500000</v>
      </c>
      <c r="H31" s="56"/>
      <c r="I31" s="5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</row>
    <row r="32" spans="1:73" x14ac:dyDescent="0.25">
      <c r="C32" s="128" t="s">
        <v>126</v>
      </c>
      <c r="D32" s="119"/>
      <c r="E32" s="126"/>
      <c r="F32" s="126"/>
      <c r="G32" s="126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</row>
    <row r="33" spans="1:72" x14ac:dyDescent="0.25">
      <c r="A33" s="56"/>
      <c r="B33" s="56"/>
      <c r="C33" s="348" t="s">
        <v>142</v>
      </c>
      <c r="D33" s="23" t="s">
        <v>20</v>
      </c>
      <c r="E33" s="6">
        <v>1</v>
      </c>
      <c r="F33" s="6"/>
      <c r="G33" s="6">
        <f>SUM(G34:G36)</f>
        <v>1836000000</v>
      </c>
      <c r="H33" s="56"/>
      <c r="I33" s="56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111"/>
      <c r="AQ33" s="111"/>
      <c r="AR33" s="111"/>
      <c r="AS33" s="37"/>
      <c r="AT33" s="111"/>
      <c r="AU33" s="111"/>
      <c r="AV33" s="111"/>
      <c r="AW33" s="37"/>
      <c r="AX33" s="111"/>
      <c r="AY33" s="111"/>
      <c r="AZ33" s="111"/>
      <c r="BA33" s="37"/>
      <c r="BB33" s="111"/>
      <c r="BC33" s="111"/>
      <c r="BD33" s="111"/>
      <c r="BE33" s="37"/>
      <c r="BF33" s="111"/>
      <c r="BG33" s="111"/>
      <c r="BH33" s="111"/>
      <c r="BI33" s="37"/>
      <c r="BJ33" s="111"/>
      <c r="BK33" s="111"/>
      <c r="BL33" s="111"/>
      <c r="BM33" s="37"/>
      <c r="BN33" s="111"/>
      <c r="BO33" s="111"/>
      <c r="BP33" s="111"/>
      <c r="BQ33" s="37"/>
      <c r="BR33" s="111"/>
      <c r="BS33" s="111"/>
      <c r="BT33" s="111"/>
    </row>
    <row r="34" spans="1:72" x14ac:dyDescent="0.25">
      <c r="C34" s="350" t="s">
        <v>157</v>
      </c>
      <c r="D34" s="129"/>
      <c r="E34" s="130">
        <v>1</v>
      </c>
      <c r="F34" s="130">
        <f>492000000+242000000</f>
        <v>734000000</v>
      </c>
      <c r="G34" s="127">
        <f>E34*F34</f>
        <v>734000000</v>
      </c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</row>
    <row r="35" spans="1:72" x14ac:dyDescent="0.25">
      <c r="A35" s="56"/>
      <c r="B35" s="56"/>
      <c r="C35" s="349" t="s">
        <v>158</v>
      </c>
      <c r="D35" s="131"/>
      <c r="E35" s="132">
        <v>1</v>
      </c>
      <c r="F35" s="124">
        <f>514000000+128000000</f>
        <v>642000000</v>
      </c>
      <c r="G35" s="124">
        <f t="shared" ref="G35:G42" si="0">E35*F35</f>
        <v>642000000</v>
      </c>
      <c r="H35" s="56"/>
      <c r="I35" s="5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</row>
    <row r="36" spans="1:72" x14ac:dyDescent="0.25">
      <c r="C36" s="350" t="s">
        <v>159</v>
      </c>
      <c r="D36" s="129"/>
      <c r="E36" s="130">
        <v>1</v>
      </c>
      <c r="F36" s="127">
        <f>184000000+276000000</f>
        <v>460000000</v>
      </c>
      <c r="G36" s="127">
        <f t="shared" si="0"/>
        <v>460000000</v>
      </c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</row>
    <row r="37" spans="1:72" x14ac:dyDescent="0.25">
      <c r="A37" s="56"/>
      <c r="B37" s="56"/>
      <c r="C37" s="348" t="s">
        <v>139</v>
      </c>
      <c r="D37" s="23" t="s">
        <v>20</v>
      </c>
      <c r="E37" s="6"/>
      <c r="F37" s="6"/>
      <c r="G37" s="6">
        <f>SUM(G38)</f>
        <v>905580000</v>
      </c>
      <c r="H37" s="56"/>
      <c r="I37" s="56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111"/>
      <c r="AA37" s="111"/>
      <c r="AB37" s="111"/>
      <c r="AC37" s="37"/>
      <c r="AD37" s="111"/>
      <c r="AE37" s="111"/>
      <c r="AF37" s="111"/>
      <c r="AG37" s="37"/>
      <c r="AH37" s="111"/>
      <c r="AI37" s="111"/>
      <c r="AJ37" s="111"/>
      <c r="AK37" s="37"/>
      <c r="AL37" s="111"/>
      <c r="AM37" s="111"/>
      <c r="AN37" s="111"/>
      <c r="AO37" s="37"/>
      <c r="AP37" s="111"/>
      <c r="AQ37" s="111"/>
      <c r="AR37" s="111"/>
      <c r="AS37" s="37"/>
      <c r="AT37" s="111"/>
      <c r="AU37" s="111"/>
      <c r="AV37" s="111"/>
      <c r="AW37" s="37"/>
      <c r="AX37" s="111"/>
      <c r="AY37" s="111"/>
      <c r="AZ37" s="111"/>
      <c r="BA37" s="37"/>
      <c r="BB37" s="111"/>
      <c r="BC37" s="111"/>
      <c r="BD37" s="111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</row>
    <row r="38" spans="1:72" ht="24.75" customHeight="1" x14ac:dyDescent="0.25">
      <c r="C38" s="351" t="s">
        <v>160</v>
      </c>
      <c r="D38" s="129"/>
      <c r="E38" s="130">
        <v>1</v>
      </c>
      <c r="F38" s="130">
        <f>597700000+307880000</f>
        <v>905580000</v>
      </c>
      <c r="G38" s="127">
        <f t="shared" si="0"/>
        <v>905580000</v>
      </c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</row>
    <row r="39" spans="1:72" x14ac:dyDescent="0.25">
      <c r="A39" s="56"/>
      <c r="B39" s="56"/>
      <c r="C39" s="348" t="s">
        <v>140</v>
      </c>
      <c r="D39" s="23" t="s">
        <v>20</v>
      </c>
      <c r="E39" s="6"/>
      <c r="F39" s="6"/>
      <c r="G39" s="6">
        <f>SUM(G40)</f>
        <v>686190000</v>
      </c>
      <c r="H39" s="56"/>
      <c r="I39" s="56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111"/>
      <c r="AQ39" s="111"/>
      <c r="AR39" s="111"/>
      <c r="AS39" s="37"/>
      <c r="AT39" s="111"/>
      <c r="AU39" s="111"/>
      <c r="AV39" s="111"/>
      <c r="AW39" s="37"/>
      <c r="AX39" s="111"/>
      <c r="AY39" s="111"/>
      <c r="AZ39" s="111"/>
      <c r="BA39" s="37"/>
      <c r="BB39" s="111"/>
      <c r="BC39" s="111"/>
      <c r="BD39" s="111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</row>
    <row r="40" spans="1:72" x14ac:dyDescent="0.25">
      <c r="C40" s="350" t="s">
        <v>161</v>
      </c>
      <c r="D40" s="129"/>
      <c r="E40" s="130">
        <v>1</v>
      </c>
      <c r="F40" s="127">
        <f>525100000+161090000</f>
        <v>686190000</v>
      </c>
      <c r="G40" s="127">
        <f t="shared" si="0"/>
        <v>686190000</v>
      </c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</row>
    <row r="41" spans="1:72" x14ac:dyDescent="0.25">
      <c r="A41" s="56"/>
      <c r="B41" s="56"/>
      <c r="C41" s="348" t="s">
        <v>141</v>
      </c>
      <c r="D41" s="23" t="s">
        <v>20</v>
      </c>
      <c r="E41" s="6"/>
      <c r="F41" s="6"/>
      <c r="G41" s="6">
        <f>SUM(G42)</f>
        <v>318000000</v>
      </c>
      <c r="H41" s="56"/>
      <c r="I41" s="5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111"/>
      <c r="U41" s="37"/>
      <c r="V41" s="111"/>
      <c r="W41" s="111"/>
      <c r="X41" s="111"/>
      <c r="Y41" s="37"/>
      <c r="Z41" s="111"/>
      <c r="AA41" s="111"/>
      <c r="AB41" s="111"/>
      <c r="AC41" s="37"/>
      <c r="AD41" s="111"/>
      <c r="AE41" s="111"/>
      <c r="AF41" s="111"/>
      <c r="AG41" s="37"/>
      <c r="AH41" s="111"/>
      <c r="AI41" s="111"/>
      <c r="AJ41" s="111"/>
      <c r="AK41" s="37"/>
      <c r="AL41" s="111"/>
      <c r="AM41" s="111"/>
      <c r="AN41" s="111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</row>
    <row r="42" spans="1:72" x14ac:dyDescent="0.25">
      <c r="C42" s="350" t="s">
        <v>162</v>
      </c>
      <c r="D42" s="129"/>
      <c r="E42" s="130">
        <v>1</v>
      </c>
      <c r="F42" s="130">
        <f>241000000+77000000</f>
        <v>318000000</v>
      </c>
      <c r="G42" s="127">
        <f t="shared" si="0"/>
        <v>318000000</v>
      </c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</row>
    <row r="43" spans="1:72" x14ac:dyDescent="0.25">
      <c r="A43" s="56"/>
      <c r="B43" s="56"/>
      <c r="C43" s="113" t="s">
        <v>120</v>
      </c>
      <c r="D43" s="114"/>
      <c r="E43" s="115"/>
      <c r="F43" s="115"/>
      <c r="G43" s="115"/>
      <c r="H43" s="117"/>
      <c r="I43" s="11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</row>
    <row r="44" spans="1:72" x14ac:dyDescent="0.25">
      <c r="C44" s="110" t="s">
        <v>143</v>
      </c>
      <c r="D44" s="119" t="s">
        <v>123</v>
      </c>
      <c r="E44" s="120">
        <v>21</v>
      </c>
      <c r="F44" s="120">
        <f>6000000*14</f>
        <v>84000000</v>
      </c>
      <c r="G44" s="120">
        <f>F44*E44</f>
        <v>1764000000</v>
      </c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111"/>
      <c r="U44" s="37"/>
      <c r="V44" s="111"/>
      <c r="W44" s="111"/>
      <c r="X44" s="111"/>
      <c r="Y44" s="37"/>
      <c r="Z44" s="111"/>
      <c r="AA44" s="111"/>
      <c r="AB44" s="111"/>
      <c r="AC44" s="37"/>
      <c r="AD44" s="111"/>
      <c r="AE44" s="111"/>
      <c r="AF44" s="111"/>
      <c r="AG44" s="37"/>
      <c r="AH44" s="111"/>
      <c r="AI44" s="111"/>
      <c r="AJ44" s="111"/>
      <c r="AK44" s="37"/>
      <c r="AL44" s="111"/>
      <c r="AM44" s="111"/>
      <c r="AN44" s="111"/>
      <c r="AO44" s="37"/>
      <c r="AP44" s="111"/>
      <c r="AQ44" s="111"/>
      <c r="AR44" s="111"/>
      <c r="AS44" s="37"/>
      <c r="AT44" s="111"/>
      <c r="AU44" s="111"/>
      <c r="AV44" s="111"/>
      <c r="AW44" s="37"/>
      <c r="AX44" s="111"/>
      <c r="AY44" s="111"/>
      <c r="AZ44" s="111"/>
      <c r="BA44" s="37"/>
      <c r="BB44" s="111"/>
      <c r="BC44" s="111"/>
      <c r="BD44" s="111"/>
      <c r="BE44" s="37"/>
      <c r="BF44" s="111"/>
      <c r="BG44" s="111"/>
      <c r="BH44" s="111"/>
      <c r="BI44" s="37"/>
      <c r="BJ44" s="111"/>
      <c r="BK44" s="111"/>
      <c r="BL44" s="111"/>
      <c r="BM44" s="37"/>
      <c r="BN44" s="111"/>
      <c r="BO44" s="111"/>
      <c r="BP44" s="111"/>
      <c r="BQ44" s="37"/>
      <c r="BR44" s="111"/>
      <c r="BS44" s="111"/>
      <c r="BT44" s="111"/>
    </row>
    <row r="45" spans="1:72" x14ac:dyDescent="0.25">
      <c r="A45" s="56"/>
      <c r="B45" s="56"/>
      <c r="C45" s="113" t="s">
        <v>150</v>
      </c>
      <c r="D45" s="114"/>
      <c r="E45" s="115"/>
      <c r="F45" s="115"/>
      <c r="G45" s="115"/>
      <c r="H45" s="117"/>
      <c r="I45" s="11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</row>
    <row r="46" spans="1:72" x14ac:dyDescent="0.25">
      <c r="C46" s="110" t="s">
        <v>147</v>
      </c>
      <c r="D46" s="119" t="s">
        <v>144</v>
      </c>
      <c r="E46" s="120">
        <v>1</v>
      </c>
      <c r="F46" s="120">
        <v>350000000</v>
      </c>
      <c r="G46" s="120">
        <f>F46*E46</f>
        <v>350000000</v>
      </c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111"/>
      <c r="AQ46" s="111"/>
      <c r="AR46" s="111"/>
      <c r="AS46" s="37"/>
      <c r="AT46" s="111"/>
      <c r="AU46" s="111"/>
      <c r="AV46" s="111"/>
      <c r="AW46" s="37"/>
      <c r="AX46" s="111"/>
      <c r="AY46" s="111"/>
      <c r="AZ46" s="111"/>
      <c r="BA46" s="37"/>
      <c r="BB46" s="111"/>
      <c r="BC46" s="111"/>
      <c r="BD46" s="111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</row>
    <row r="47" spans="1:72" ht="3" customHeight="1" x14ac:dyDescent="0.25">
      <c r="C47" s="112"/>
      <c r="E47" s="122"/>
      <c r="F47" s="122"/>
      <c r="G47" s="122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</row>
    <row r="48" spans="1:72" x14ac:dyDescent="0.25">
      <c r="A48" s="56"/>
      <c r="B48" s="56"/>
      <c r="C48" s="348" t="s">
        <v>148</v>
      </c>
      <c r="D48" s="23" t="s">
        <v>145</v>
      </c>
      <c r="E48" s="123">
        <v>1500</v>
      </c>
      <c r="F48" s="123">
        <f>20000*17.5</f>
        <v>350000</v>
      </c>
      <c r="G48" s="123">
        <f>F48*E48</f>
        <v>525000000</v>
      </c>
      <c r="H48" s="56"/>
      <c r="I48" s="5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111"/>
      <c r="AQ48" s="111"/>
      <c r="AR48" s="111"/>
      <c r="AS48" s="37"/>
      <c r="AT48" s="111"/>
      <c r="AU48" s="111"/>
      <c r="AV48" s="111"/>
      <c r="AW48" s="37"/>
      <c r="AX48" s="111"/>
      <c r="AY48" s="111"/>
      <c r="AZ48" s="111"/>
      <c r="BA48" s="37"/>
      <c r="BB48" s="111"/>
      <c r="BC48" s="111"/>
      <c r="BD48" s="111"/>
      <c r="BE48" s="37"/>
      <c r="BF48" s="111"/>
      <c r="BG48" s="111"/>
      <c r="BH48" s="111"/>
      <c r="BI48" s="37"/>
      <c r="BJ48" s="111"/>
      <c r="BK48" s="111"/>
      <c r="BL48" s="111"/>
      <c r="BM48" s="37"/>
      <c r="BN48" s="111"/>
      <c r="BO48" s="111"/>
      <c r="BP48" s="111"/>
      <c r="BQ48" s="37"/>
      <c r="BR48" s="111"/>
      <c r="BS48" s="111"/>
      <c r="BT48" s="111"/>
    </row>
    <row r="49" spans="1:72" ht="3" customHeight="1" x14ac:dyDescent="0.25">
      <c r="C49" s="112"/>
      <c r="E49" s="122"/>
      <c r="F49" s="122"/>
      <c r="G49" s="122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</row>
    <row r="50" spans="1:72" x14ac:dyDescent="0.25">
      <c r="C50" s="128" t="s">
        <v>151</v>
      </c>
      <c r="D50" s="119"/>
      <c r="E50" s="126"/>
      <c r="F50" s="126"/>
      <c r="G50" s="134"/>
      <c r="H50" s="135"/>
      <c r="I50" s="135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</row>
    <row r="51" spans="1:72" x14ac:dyDescent="0.25">
      <c r="A51" s="56"/>
      <c r="B51" s="56"/>
      <c r="C51" s="348" t="s">
        <v>151</v>
      </c>
      <c r="D51" s="23" t="s">
        <v>145</v>
      </c>
      <c r="E51" s="123">
        <v>15000</v>
      </c>
      <c r="F51" s="123">
        <v>35000</v>
      </c>
      <c r="G51" s="123">
        <f>F51*E51</f>
        <v>525000000</v>
      </c>
      <c r="H51" s="117"/>
      <c r="I51" s="117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111"/>
      <c r="AQ51" s="111"/>
      <c r="AR51" s="111"/>
      <c r="AS51" s="37"/>
      <c r="AT51" s="111"/>
      <c r="AU51" s="111"/>
      <c r="AV51" s="111"/>
      <c r="AW51" s="37"/>
      <c r="AX51" s="111"/>
      <c r="AY51" s="111"/>
      <c r="AZ51" s="111"/>
      <c r="BA51" s="37"/>
      <c r="BB51" s="111"/>
      <c r="BC51" s="111"/>
      <c r="BD51" s="111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</row>
    <row r="52" spans="1:72" ht="3.75" customHeight="1" thickBot="1" x14ac:dyDescent="0.3">
      <c r="C52" s="286"/>
      <c r="G52" s="136" t="e">
        <f>G11+#REF!+G43+G45+G50+#REF!</f>
        <v>#REF!</v>
      </c>
      <c r="J52" s="287"/>
      <c r="K52" s="287"/>
      <c r="L52" s="287"/>
      <c r="M52" s="287"/>
      <c r="N52" s="287"/>
      <c r="O52" s="287"/>
      <c r="P52" s="287"/>
      <c r="Q52" s="287"/>
      <c r="R52" s="288"/>
      <c r="S52" s="288"/>
      <c r="T52" s="288"/>
      <c r="U52" s="288"/>
      <c r="V52" s="288"/>
      <c r="W52" s="288"/>
      <c r="X52" s="288"/>
      <c r="Y52" s="288"/>
      <c r="Z52" s="288"/>
      <c r="AA52" s="288"/>
      <c r="AB52" s="288"/>
      <c r="AC52" s="288"/>
      <c r="AD52" s="288"/>
      <c r="AE52" s="288"/>
      <c r="AF52" s="288"/>
      <c r="AG52" s="288"/>
      <c r="AH52" s="288"/>
      <c r="AI52" s="288"/>
      <c r="AJ52" s="288"/>
      <c r="AK52" s="288"/>
      <c r="AL52" s="288"/>
      <c r="AM52" s="288"/>
      <c r="AN52" s="288"/>
      <c r="AO52" s="288"/>
      <c r="AP52" s="288"/>
      <c r="AQ52" s="288"/>
      <c r="AR52" s="288"/>
      <c r="AS52" s="288"/>
      <c r="AT52" s="288"/>
      <c r="AU52" s="288"/>
      <c r="AV52" s="288"/>
      <c r="AW52" s="288"/>
      <c r="AX52" s="288"/>
      <c r="AY52" s="288"/>
      <c r="AZ52" s="288"/>
      <c r="BA52" s="288"/>
      <c r="BB52" s="288"/>
      <c r="BC52" s="288"/>
      <c r="BD52" s="288"/>
      <c r="BE52" s="288"/>
      <c r="BF52" s="288"/>
      <c r="BG52" s="288"/>
      <c r="BH52" s="288"/>
      <c r="BI52" s="288"/>
      <c r="BJ52" s="288"/>
      <c r="BK52" s="288"/>
      <c r="BL52" s="288"/>
      <c r="BM52" s="288"/>
      <c r="BN52" s="288"/>
      <c r="BO52" s="288"/>
      <c r="BP52" s="288"/>
      <c r="BQ52" s="288"/>
      <c r="BR52" s="288"/>
      <c r="BS52" s="288"/>
      <c r="BT52" s="288"/>
    </row>
    <row r="53" spans="1:72" x14ac:dyDescent="0.25">
      <c r="G53" s="7"/>
      <c r="R53" s="138"/>
      <c r="S53" s="138"/>
      <c r="T53" s="138"/>
      <c r="U53" s="138"/>
      <c r="V53" s="138"/>
      <c r="W53" s="138"/>
      <c r="X53" s="138"/>
      <c r="Y53" s="138"/>
      <c r="Z53" s="138"/>
      <c r="AA53" s="138"/>
      <c r="AB53" s="138"/>
      <c r="AC53" s="138"/>
      <c r="AD53" s="138"/>
      <c r="AE53" s="138"/>
      <c r="AF53" s="138"/>
      <c r="AG53" s="138"/>
      <c r="AH53" s="138"/>
      <c r="AI53" s="138"/>
      <c r="AJ53" s="138"/>
      <c r="AK53" s="138"/>
      <c r="AL53" s="138"/>
      <c r="AM53" s="138"/>
      <c r="AN53" s="138"/>
      <c r="AO53" s="138"/>
      <c r="AP53" s="138"/>
      <c r="AQ53" s="138"/>
      <c r="AR53" s="138"/>
      <c r="AS53" s="138"/>
      <c r="AT53" s="138"/>
      <c r="AU53" s="138"/>
      <c r="AV53" s="138"/>
      <c r="AW53" s="138"/>
      <c r="AX53" s="138"/>
      <c r="AY53" s="138"/>
      <c r="AZ53" s="138"/>
      <c r="BA53" s="138"/>
      <c r="BB53" s="138"/>
      <c r="BC53" s="138"/>
      <c r="BD53" s="138"/>
      <c r="BE53" s="138"/>
      <c r="BF53" s="138"/>
      <c r="BG53" s="138"/>
      <c r="BH53" s="138"/>
      <c r="BI53" s="138"/>
      <c r="BJ53" s="138"/>
      <c r="BK53" s="138"/>
      <c r="BL53" s="138"/>
      <c r="BM53" s="138"/>
      <c r="BN53" s="138"/>
      <c r="BO53" s="138"/>
      <c r="BP53" s="138"/>
      <c r="BQ53" s="138"/>
      <c r="BR53" s="138"/>
      <c r="BS53" s="138"/>
      <c r="BT53" s="138"/>
    </row>
    <row r="54" spans="1:72" x14ac:dyDescent="0.25">
      <c r="G54" s="7">
        <f>SUM(R52:BR52)*1000000</f>
        <v>0</v>
      </c>
      <c r="R54" s="138"/>
      <c r="S54" s="138"/>
      <c r="T54" s="138"/>
      <c r="U54" s="138"/>
      <c r="V54" s="138"/>
      <c r="W54" s="138"/>
      <c r="X54" s="138"/>
      <c r="Y54" s="138"/>
      <c r="Z54" s="138"/>
      <c r="AA54" s="138"/>
      <c r="AB54" s="138"/>
      <c r="AC54" s="138"/>
      <c r="AD54" s="138"/>
      <c r="AE54" s="138"/>
      <c r="AF54" s="138"/>
      <c r="AG54" s="138"/>
      <c r="AH54" s="138"/>
      <c r="AI54" s="138"/>
      <c r="AJ54" s="138"/>
      <c r="AK54" s="138"/>
      <c r="AL54" s="138"/>
      <c r="AM54" s="138"/>
      <c r="AN54" s="138"/>
      <c r="AO54" s="138"/>
      <c r="AP54" s="138"/>
      <c r="AQ54" s="138"/>
      <c r="AR54" s="138"/>
      <c r="AS54" s="138"/>
      <c r="AT54" s="138"/>
      <c r="AU54" s="138"/>
      <c r="AV54" s="138"/>
      <c r="AW54" s="138"/>
      <c r="AX54" s="138"/>
      <c r="AY54" s="138"/>
      <c r="AZ54" s="138"/>
      <c r="BA54" s="138"/>
      <c r="BB54" s="138"/>
      <c r="BC54" s="138"/>
      <c r="BD54" s="138"/>
      <c r="BE54" s="138"/>
      <c r="BF54" s="138"/>
      <c r="BG54" s="138"/>
      <c r="BH54" s="138"/>
      <c r="BI54" s="138"/>
      <c r="BJ54" s="138"/>
      <c r="BK54" s="138"/>
      <c r="BL54" s="138"/>
      <c r="BM54" s="138"/>
      <c r="BN54" s="138"/>
      <c r="BO54" s="138"/>
      <c r="BP54" s="138"/>
      <c r="BQ54" s="138"/>
      <c r="BR54" s="138"/>
      <c r="BS54" s="138"/>
      <c r="BT54" s="138"/>
    </row>
    <row r="56" spans="1:72" x14ac:dyDescent="0.25">
      <c r="G56" s="139"/>
    </row>
  </sheetData>
  <mergeCells count="21">
    <mergeCell ref="BB3:BD3"/>
    <mergeCell ref="BF3:BH3"/>
    <mergeCell ref="BJ3:BL3"/>
    <mergeCell ref="BN3:BP3"/>
    <mergeCell ref="BR3:BT3"/>
    <mergeCell ref="AD3:AF3"/>
    <mergeCell ref="AH3:AJ3"/>
    <mergeCell ref="AL3:AN3"/>
    <mergeCell ref="AP3:AR3"/>
    <mergeCell ref="AT3:AV3"/>
    <mergeCell ref="AX3:AZ3"/>
    <mergeCell ref="C2:C3"/>
    <mergeCell ref="J2:X2"/>
    <mergeCell ref="Z2:AN2"/>
    <mergeCell ref="AP2:BD2"/>
    <mergeCell ref="BF2:BT2"/>
    <mergeCell ref="J3:L3"/>
    <mergeCell ref="N3:P3"/>
    <mergeCell ref="R3:T3"/>
    <mergeCell ref="V3:X3"/>
    <mergeCell ref="Z3:AB3"/>
  </mergeCells>
  <conditionalFormatting sqref="J21:BT23 J25:BT27 J24:Y24 J28:AO28 J6:BT19 J20:BE20 J29:BT51">
    <cfRule type="cellIs" dxfId="4" priority="5" operator="greaterThan">
      <formula>0</formula>
    </cfRule>
  </conditionalFormatting>
  <conditionalFormatting sqref="BF20:BU20">
    <cfRule type="cellIs" dxfId="3" priority="4" operator="greaterThan">
      <formula>0</formula>
    </cfRule>
  </conditionalFormatting>
  <conditionalFormatting sqref="Z24:AO24">
    <cfRule type="cellIs" dxfId="2" priority="3" operator="greaterThan">
      <formula>0</formula>
    </cfRule>
  </conditionalFormatting>
  <conditionalFormatting sqref="AP24:BT24">
    <cfRule type="cellIs" dxfId="1" priority="2" operator="greaterThan">
      <formula>0</formula>
    </cfRule>
  </conditionalFormatting>
  <conditionalFormatting sqref="AP28:BT28">
    <cfRule type="cellIs" dxfId="0" priority="1" operator="greaterThan">
      <formula>0</formula>
    </cfRule>
  </conditionalFormatting>
  <pageMargins left="0.36" right="0.27559055118110237" top="1.35" bottom="0.31496062992125984" header="0.31496062992125984" footer="0.31496062992125984"/>
  <pageSetup paperSize="17" scale="37" orientation="landscape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B1:E12"/>
  <sheetViews>
    <sheetView showGridLines="0" zoomScale="85" zoomScaleNormal="85" workbookViewId="0">
      <selection activeCell="G25" sqref="G25"/>
    </sheetView>
  </sheetViews>
  <sheetFormatPr baseColWidth="10" defaultRowHeight="12.75" x14ac:dyDescent="0.25"/>
  <cols>
    <col min="1" max="1" width="11.42578125" style="17"/>
    <col min="2" max="2" width="10.28515625" style="17" customWidth="1"/>
    <col min="3" max="3" width="49.7109375" style="17" customWidth="1"/>
    <col min="4" max="4" width="24.85546875" style="17" customWidth="1"/>
    <col min="5" max="5" width="9.140625" style="17" customWidth="1"/>
    <col min="6" max="16384" width="11.42578125" style="17"/>
  </cols>
  <sheetData>
    <row r="1" spans="2:5" ht="30" customHeight="1" x14ac:dyDescent="0.2">
      <c r="B1" s="33" t="s">
        <v>170</v>
      </c>
    </row>
    <row r="2" spans="2:5" x14ac:dyDescent="0.25">
      <c r="B2" s="27" t="s">
        <v>0</v>
      </c>
      <c r="C2" s="27" t="s">
        <v>1</v>
      </c>
      <c r="D2" s="27" t="s">
        <v>2</v>
      </c>
      <c r="E2" s="27" t="s">
        <v>3</v>
      </c>
    </row>
    <row r="3" spans="2:5" ht="25.5" x14ac:dyDescent="0.25">
      <c r="B3" s="17" t="s">
        <v>4</v>
      </c>
      <c r="C3" s="140" t="s">
        <v>14</v>
      </c>
      <c r="D3" s="17" t="s">
        <v>299</v>
      </c>
      <c r="E3" s="17">
        <v>64.760000000000005</v>
      </c>
    </row>
    <row r="4" spans="2:5" ht="25.5" x14ac:dyDescent="0.25">
      <c r="B4" s="72" t="s">
        <v>5</v>
      </c>
      <c r="C4" s="141" t="s">
        <v>6</v>
      </c>
      <c r="D4" s="72" t="s">
        <v>7</v>
      </c>
      <c r="E4" s="72">
        <v>3.367</v>
      </c>
    </row>
    <row r="5" spans="2:5" x14ac:dyDescent="0.25">
      <c r="B5" s="17" t="s">
        <v>8</v>
      </c>
      <c r="C5" s="140" t="s">
        <v>9</v>
      </c>
      <c r="D5" s="17" t="s">
        <v>7</v>
      </c>
      <c r="E5" s="17">
        <v>41.444000000000003</v>
      </c>
    </row>
    <row r="6" spans="2:5" ht="13.5" thickBot="1" x14ac:dyDescent="0.3">
      <c r="B6" s="53" t="s">
        <v>10</v>
      </c>
      <c r="C6" s="142" t="s">
        <v>11</v>
      </c>
      <c r="D6" s="53" t="s">
        <v>12</v>
      </c>
      <c r="E6" s="143">
        <f>(E4*E3*7)/E5</f>
        <v>36.828695106649938</v>
      </c>
    </row>
    <row r="7" spans="2:5" x14ac:dyDescent="0.25">
      <c r="B7" s="144" t="s">
        <v>13</v>
      </c>
    </row>
    <row r="8" spans="2:5" x14ac:dyDescent="0.25">
      <c r="B8" s="144" t="s">
        <v>229</v>
      </c>
    </row>
    <row r="9" spans="2:5" ht="38.25" customHeight="1" x14ac:dyDescent="0.25">
      <c r="B9" s="323" t="s">
        <v>230</v>
      </c>
      <c r="C9" s="323"/>
      <c r="D9" s="323"/>
      <c r="E9" s="323"/>
    </row>
    <row r="10" spans="2:5" ht="12.75" customHeight="1" x14ac:dyDescent="0.25">
      <c r="B10" s="145"/>
      <c r="C10" s="145"/>
      <c r="D10" s="145"/>
      <c r="E10" s="145"/>
    </row>
    <row r="11" spans="2:5" ht="12.75" customHeight="1" x14ac:dyDescent="0.25">
      <c r="B11" s="145"/>
      <c r="C11" s="145"/>
      <c r="D11" s="145"/>
      <c r="E11" s="145"/>
    </row>
    <row r="12" spans="2:5" x14ac:dyDescent="0.25">
      <c r="B12" s="146"/>
      <c r="C12" s="146"/>
      <c r="D12" s="146"/>
      <c r="E12" s="146"/>
    </row>
  </sheetData>
  <mergeCells count="1">
    <mergeCell ref="B9:E9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  <pageSetUpPr fitToPage="1"/>
  </sheetPr>
  <dimension ref="A1:BE53"/>
  <sheetViews>
    <sheetView showGridLines="0" topLeftCell="A7" zoomScale="85" zoomScaleNormal="85" workbookViewId="0">
      <selection activeCell="E47" sqref="E47"/>
    </sheetView>
  </sheetViews>
  <sheetFormatPr baseColWidth="10" defaultRowHeight="12.75" x14ac:dyDescent="0.25"/>
  <cols>
    <col min="1" max="1" width="11.42578125" style="44"/>
    <col min="2" max="2" width="64.5703125" style="105" bestFit="1" customWidth="1"/>
    <col min="3" max="3" width="15.42578125" style="81" bestFit="1" customWidth="1"/>
    <col min="4" max="4" width="10" style="7" bestFit="1" customWidth="1"/>
    <col min="5" max="5" width="15.85546875" style="44" bestFit="1" customWidth="1"/>
    <col min="6" max="6" width="16.42578125" style="44" bestFit="1" customWidth="1"/>
    <col min="7" max="7" width="3.7109375" style="44" customWidth="1"/>
    <col min="8" max="28" width="12.42578125" style="44" customWidth="1"/>
    <col min="29" max="29" width="15.42578125" style="44" customWidth="1"/>
    <col min="30" max="55" width="12.42578125" style="44" customWidth="1"/>
    <col min="56" max="16384" width="11.42578125" style="44"/>
  </cols>
  <sheetData>
    <row r="1" spans="1:55" ht="30" customHeight="1" x14ac:dyDescent="0.2">
      <c r="B1" s="147" t="s">
        <v>316</v>
      </c>
      <c r="F1" s="148">
        <f>'RESUMEN DE INDICADORES'!F8</f>
        <v>1</v>
      </c>
      <c r="H1" s="149" t="s">
        <v>164</v>
      </c>
      <c r="N1" s="149"/>
      <c r="AC1" s="315"/>
      <c r="AF1" s="7"/>
    </row>
    <row r="2" spans="1:55" ht="13.5" thickBot="1" x14ac:dyDescent="0.25">
      <c r="B2" s="322" t="s">
        <v>15</v>
      </c>
      <c r="C2" s="322" t="s">
        <v>22</v>
      </c>
      <c r="D2" s="327" t="s">
        <v>17</v>
      </c>
      <c r="E2" s="322" t="s">
        <v>133</v>
      </c>
      <c r="F2" s="322" t="s">
        <v>18</v>
      </c>
      <c r="H2" s="325">
        <v>2013</v>
      </c>
      <c r="I2" s="325"/>
      <c r="J2" s="325"/>
      <c r="K2" s="325"/>
      <c r="L2" s="325"/>
      <c r="M2" s="325"/>
      <c r="N2" s="325"/>
      <c r="O2" s="325"/>
      <c r="P2" s="325"/>
      <c r="Q2" s="325"/>
      <c r="R2" s="325"/>
      <c r="S2" s="326"/>
      <c r="T2" s="320">
        <v>2014</v>
      </c>
      <c r="U2" s="320"/>
      <c r="V2" s="320"/>
      <c r="W2" s="320"/>
      <c r="X2" s="320"/>
      <c r="Y2" s="320"/>
      <c r="Z2" s="320"/>
      <c r="AA2" s="320"/>
      <c r="AB2" s="320"/>
      <c r="AC2" s="320"/>
      <c r="AD2" s="320"/>
      <c r="AE2" s="324"/>
      <c r="AF2" s="320">
        <v>2015</v>
      </c>
      <c r="AG2" s="320"/>
      <c r="AH2" s="320"/>
      <c r="AI2" s="320"/>
      <c r="AJ2" s="320"/>
      <c r="AK2" s="320"/>
      <c r="AL2" s="320"/>
      <c r="AM2" s="320"/>
      <c r="AN2" s="320"/>
      <c r="AO2" s="320"/>
      <c r="AP2" s="320"/>
      <c r="AQ2" s="324"/>
      <c r="AR2" s="320">
        <v>2016</v>
      </c>
      <c r="AS2" s="320"/>
      <c r="AT2" s="320"/>
      <c r="AU2" s="320"/>
      <c r="AV2" s="320"/>
      <c r="AW2" s="320"/>
      <c r="AX2" s="320"/>
      <c r="AY2" s="320"/>
      <c r="AZ2" s="320"/>
      <c r="BA2" s="320"/>
      <c r="BB2" s="320"/>
      <c r="BC2" s="324"/>
    </row>
    <row r="3" spans="1:55" x14ac:dyDescent="0.25">
      <c r="B3" s="322"/>
      <c r="C3" s="322"/>
      <c r="D3" s="327"/>
      <c r="E3" s="322"/>
      <c r="F3" s="322"/>
      <c r="H3" s="10">
        <v>-7</v>
      </c>
      <c r="I3" s="10">
        <v>-6</v>
      </c>
      <c r="J3" s="10">
        <v>-5</v>
      </c>
      <c r="K3" s="10">
        <v>-4</v>
      </c>
      <c r="L3" s="10">
        <v>-3</v>
      </c>
      <c r="M3" s="10">
        <v>-2</v>
      </c>
      <c r="N3" s="10">
        <v>-1</v>
      </c>
      <c r="O3" s="10">
        <v>0</v>
      </c>
      <c r="P3" s="10">
        <v>1</v>
      </c>
      <c r="Q3" s="10">
        <v>2</v>
      </c>
      <c r="R3" s="10">
        <v>3</v>
      </c>
      <c r="S3" s="302">
        <v>4</v>
      </c>
      <c r="T3" s="302">
        <v>5</v>
      </c>
      <c r="U3" s="302">
        <v>6</v>
      </c>
      <c r="V3" s="302">
        <v>7</v>
      </c>
      <c r="W3" s="302">
        <v>8</v>
      </c>
      <c r="X3" s="302">
        <v>9</v>
      </c>
      <c r="Y3" s="302">
        <v>10</v>
      </c>
      <c r="Z3" s="302">
        <v>11</v>
      </c>
      <c r="AA3" s="302">
        <v>12</v>
      </c>
      <c r="AB3" s="302">
        <v>13</v>
      </c>
      <c r="AC3" s="302">
        <v>14</v>
      </c>
      <c r="AD3" s="302">
        <v>15</v>
      </c>
      <c r="AE3" s="302">
        <v>16</v>
      </c>
      <c r="AF3" s="302">
        <v>17</v>
      </c>
      <c r="AG3" s="302">
        <v>18</v>
      </c>
      <c r="AH3" s="302">
        <v>19</v>
      </c>
      <c r="AI3" s="302">
        <v>20</v>
      </c>
      <c r="AJ3" s="302">
        <v>21</v>
      </c>
      <c r="AK3" s="302">
        <v>22</v>
      </c>
      <c r="AL3" s="302">
        <v>23</v>
      </c>
      <c r="AM3" s="302">
        <v>24</v>
      </c>
      <c r="AN3" s="302">
        <v>25</v>
      </c>
      <c r="AO3" s="302">
        <v>26</v>
      </c>
      <c r="AP3" s="302">
        <v>27</v>
      </c>
      <c r="AQ3" s="302">
        <v>28</v>
      </c>
      <c r="AR3" s="302">
        <v>29</v>
      </c>
      <c r="AS3" s="302">
        <v>30</v>
      </c>
      <c r="AT3" s="302">
        <v>31</v>
      </c>
      <c r="AU3" s="302">
        <v>32</v>
      </c>
      <c r="AV3" s="302">
        <v>33</v>
      </c>
      <c r="AW3" s="302">
        <v>34</v>
      </c>
      <c r="AX3" s="302">
        <v>35</v>
      </c>
      <c r="AY3" s="302">
        <v>36</v>
      </c>
      <c r="AZ3" s="302">
        <v>37</v>
      </c>
      <c r="BA3" s="302">
        <v>38</v>
      </c>
      <c r="BB3" s="302">
        <v>39</v>
      </c>
      <c r="BC3" s="302">
        <v>40</v>
      </c>
    </row>
    <row r="4" spans="1:55" s="56" customFormat="1" x14ac:dyDescent="0.25">
      <c r="B4" s="150" t="s">
        <v>152</v>
      </c>
      <c r="C4" s="23"/>
      <c r="D4" s="6"/>
      <c r="E4" s="6"/>
      <c r="F4" s="115"/>
      <c r="G4" s="117"/>
      <c r="H4" s="151"/>
      <c r="I4" s="151"/>
      <c r="J4" s="151"/>
      <c r="K4" s="151"/>
      <c r="L4" s="151"/>
      <c r="M4" s="151"/>
      <c r="N4" s="151"/>
      <c r="O4" s="151"/>
      <c r="P4" s="151"/>
      <c r="Q4" s="151"/>
      <c r="R4" s="151"/>
      <c r="S4" s="151"/>
      <c r="T4" s="151"/>
      <c r="U4" s="151"/>
      <c r="V4" s="151"/>
      <c r="W4" s="151"/>
      <c r="X4" s="151"/>
      <c r="Y4" s="151"/>
      <c r="Z4" s="151"/>
      <c r="AA4" s="151"/>
      <c r="AB4" s="151"/>
      <c r="AC4" s="151"/>
      <c r="AD4" s="151"/>
      <c r="AE4" s="151"/>
      <c r="AF4" s="151"/>
      <c r="AG4" s="151"/>
      <c r="AH4" s="151"/>
      <c r="AI4" s="151"/>
      <c r="AJ4" s="151"/>
      <c r="AK4" s="151"/>
      <c r="AL4" s="151"/>
      <c r="AM4" s="151"/>
      <c r="AN4" s="151"/>
      <c r="AO4" s="151"/>
      <c r="AP4" s="151"/>
      <c r="AQ4" s="151"/>
      <c r="AR4" s="151"/>
      <c r="AS4" s="151"/>
      <c r="AT4" s="151"/>
      <c r="AU4" s="151"/>
      <c r="AV4" s="151"/>
      <c r="AW4" s="151"/>
      <c r="AX4" s="151"/>
      <c r="AY4" s="151"/>
      <c r="AZ4" s="151"/>
      <c r="BA4" s="151"/>
      <c r="BB4" s="151"/>
      <c r="BC4" s="151"/>
    </row>
    <row r="5" spans="1:55" s="56" customFormat="1" x14ac:dyDescent="0.25">
      <c r="A5" s="44"/>
      <c r="B5" s="118" t="s">
        <v>165</v>
      </c>
      <c r="C5" s="119" t="s">
        <v>20</v>
      </c>
      <c r="D5" s="120">
        <v>1</v>
      </c>
      <c r="E5" s="120">
        <v>442411500</v>
      </c>
      <c r="F5" s="120">
        <f>E5*D5*$F$1</f>
        <v>442411500</v>
      </c>
      <c r="G5" s="123"/>
      <c r="H5" s="152">
        <v>0</v>
      </c>
      <c r="I5" s="152">
        <v>0</v>
      </c>
      <c r="J5" s="152">
        <v>0</v>
      </c>
      <c r="K5" s="152">
        <v>0</v>
      </c>
      <c r="L5" s="152">
        <v>0</v>
      </c>
      <c r="M5" s="152">
        <v>0</v>
      </c>
      <c r="N5" s="152">
        <v>0</v>
      </c>
      <c r="O5" s="152">
        <v>0</v>
      </c>
      <c r="P5" s="152">
        <v>0</v>
      </c>
      <c r="Q5" s="152">
        <v>0</v>
      </c>
      <c r="R5" s="152">
        <v>0</v>
      </c>
      <c r="S5" s="152">
        <v>0</v>
      </c>
      <c r="T5" s="152">
        <v>0</v>
      </c>
      <c r="U5" s="152">
        <v>0</v>
      </c>
      <c r="V5" s="152">
        <v>0</v>
      </c>
      <c r="W5" s="152">
        <v>0</v>
      </c>
      <c r="X5" s="152">
        <v>0</v>
      </c>
      <c r="Y5" s="152">
        <v>0</v>
      </c>
      <c r="Z5" s="152">
        <v>0</v>
      </c>
      <c r="AA5" s="152">
        <v>0</v>
      </c>
      <c r="AB5" s="152">
        <v>0</v>
      </c>
      <c r="AC5" s="152">
        <v>0</v>
      </c>
      <c r="AD5" s="152">
        <v>0</v>
      </c>
      <c r="AE5" s="152">
        <v>0</v>
      </c>
      <c r="AF5" s="152">
        <v>36867625</v>
      </c>
      <c r="AG5" s="152">
        <v>36867625</v>
      </c>
      <c r="AH5" s="152">
        <v>36867625</v>
      </c>
      <c r="AI5" s="152">
        <v>36867625</v>
      </c>
      <c r="AJ5" s="152">
        <v>36867625</v>
      </c>
      <c r="AK5" s="152">
        <v>36867625</v>
      </c>
      <c r="AL5" s="152">
        <v>36867625</v>
      </c>
      <c r="AM5" s="152">
        <v>36867625</v>
      </c>
      <c r="AN5" s="152">
        <v>36867625</v>
      </c>
      <c r="AO5" s="152">
        <v>36867625</v>
      </c>
      <c r="AP5" s="152">
        <v>36867625</v>
      </c>
      <c r="AQ5" s="152">
        <v>36867625</v>
      </c>
      <c r="AR5" s="152">
        <v>0</v>
      </c>
      <c r="AS5" s="152">
        <v>0</v>
      </c>
      <c r="AT5" s="152">
        <v>0</v>
      </c>
      <c r="AU5" s="152">
        <v>0</v>
      </c>
      <c r="AV5" s="152">
        <v>0</v>
      </c>
      <c r="AW5" s="152">
        <v>0</v>
      </c>
      <c r="AX5" s="152">
        <v>0</v>
      </c>
      <c r="AY5" s="152">
        <v>0</v>
      </c>
      <c r="AZ5" s="152">
        <v>0</v>
      </c>
      <c r="BA5" s="152">
        <v>0</v>
      </c>
      <c r="BB5" s="152">
        <v>0</v>
      </c>
      <c r="BC5" s="152">
        <v>0</v>
      </c>
    </row>
    <row r="6" spans="1:55" x14ac:dyDescent="0.25">
      <c r="B6" s="338" t="s">
        <v>19</v>
      </c>
      <c r="D6" s="122"/>
      <c r="E6" s="122"/>
      <c r="F6" s="122"/>
      <c r="G6" s="135"/>
      <c r="H6" s="7">
        <v>0</v>
      </c>
      <c r="I6" s="7">
        <v>0</v>
      </c>
      <c r="J6" s="7">
        <v>0</v>
      </c>
      <c r="K6" s="7">
        <v>0</v>
      </c>
      <c r="L6" s="7">
        <v>0</v>
      </c>
      <c r="M6" s="7">
        <v>0</v>
      </c>
      <c r="N6" s="7">
        <v>0</v>
      </c>
      <c r="O6" s="7">
        <v>0</v>
      </c>
      <c r="P6" s="7">
        <v>0</v>
      </c>
      <c r="Q6" s="7">
        <v>0</v>
      </c>
      <c r="R6" s="7">
        <v>0</v>
      </c>
      <c r="S6" s="7">
        <v>0</v>
      </c>
      <c r="T6" s="7">
        <v>0</v>
      </c>
      <c r="U6" s="7">
        <v>0</v>
      </c>
      <c r="V6" s="7">
        <v>0</v>
      </c>
      <c r="W6" s="7">
        <v>0</v>
      </c>
      <c r="X6" s="7">
        <v>0</v>
      </c>
      <c r="Y6" s="7">
        <v>0</v>
      </c>
      <c r="Z6" s="7">
        <v>0</v>
      </c>
      <c r="AA6" s="7">
        <v>0</v>
      </c>
      <c r="AB6" s="7">
        <v>0</v>
      </c>
      <c r="AC6" s="7">
        <v>0</v>
      </c>
      <c r="AD6" s="7">
        <v>0</v>
      </c>
      <c r="AE6" s="7">
        <v>0</v>
      </c>
      <c r="AF6" s="7">
        <v>0</v>
      </c>
      <c r="AG6" s="138">
        <v>0</v>
      </c>
      <c r="AH6" s="138">
        <v>0</v>
      </c>
      <c r="AI6" s="138">
        <v>0</v>
      </c>
      <c r="AJ6" s="138">
        <v>0</v>
      </c>
      <c r="AK6" s="138">
        <v>0</v>
      </c>
      <c r="AL6" s="138">
        <v>0</v>
      </c>
      <c r="AM6" s="138">
        <v>0</v>
      </c>
      <c r="AN6" s="138">
        <v>0</v>
      </c>
      <c r="AO6" s="138">
        <v>0</v>
      </c>
      <c r="AP6" s="138">
        <v>0</v>
      </c>
      <c r="AQ6" s="138">
        <v>0</v>
      </c>
      <c r="AR6" s="138">
        <v>0</v>
      </c>
      <c r="AS6" s="138">
        <v>0</v>
      </c>
      <c r="AT6" s="138">
        <v>0</v>
      </c>
      <c r="AU6" s="138">
        <v>0</v>
      </c>
      <c r="AV6" s="138">
        <v>0</v>
      </c>
      <c r="AW6" s="138">
        <v>0</v>
      </c>
      <c r="AX6" s="138">
        <v>0</v>
      </c>
      <c r="AY6" s="138">
        <v>0</v>
      </c>
      <c r="AZ6" s="138">
        <v>0</v>
      </c>
      <c r="BA6" s="138">
        <v>0</v>
      </c>
      <c r="BB6" s="138">
        <v>0</v>
      </c>
      <c r="BC6" s="138">
        <v>0</v>
      </c>
    </row>
    <row r="7" spans="1:55" s="56" customFormat="1" x14ac:dyDescent="0.25">
      <c r="A7" s="44"/>
      <c r="B7" s="118" t="s">
        <v>173</v>
      </c>
      <c r="C7" s="119" t="s">
        <v>20</v>
      </c>
      <c r="D7" s="120">
        <v>1</v>
      </c>
      <c r="E7" s="120">
        <v>83000000</v>
      </c>
      <c r="F7" s="120">
        <f>E7*D7*$F$1</f>
        <v>83000000</v>
      </c>
      <c r="G7" s="151"/>
      <c r="H7" s="126">
        <v>0</v>
      </c>
      <c r="I7" s="126">
        <v>0</v>
      </c>
      <c r="J7" s="126">
        <v>0</v>
      </c>
      <c r="K7" s="126">
        <v>0</v>
      </c>
      <c r="L7" s="126">
        <v>0</v>
      </c>
      <c r="M7" s="126">
        <v>0</v>
      </c>
      <c r="N7" s="126">
        <v>0</v>
      </c>
      <c r="O7" s="126">
        <v>0</v>
      </c>
      <c r="P7" s="152">
        <v>0</v>
      </c>
      <c r="Q7" s="152">
        <v>0</v>
      </c>
      <c r="R7" s="152">
        <v>0</v>
      </c>
      <c r="S7" s="152">
        <v>0</v>
      </c>
      <c r="T7" s="152">
        <v>0</v>
      </c>
      <c r="U7" s="152">
        <v>0</v>
      </c>
      <c r="V7" s="152">
        <v>0</v>
      </c>
      <c r="W7" s="152">
        <v>0</v>
      </c>
      <c r="X7" s="152">
        <v>0</v>
      </c>
      <c r="Y7" s="152">
        <v>0</v>
      </c>
      <c r="Z7" s="152">
        <v>0</v>
      </c>
      <c r="AA7" s="152">
        <v>0</v>
      </c>
      <c r="AB7" s="152">
        <v>0</v>
      </c>
      <c r="AC7" s="152">
        <v>0</v>
      </c>
      <c r="AD7" s="152">
        <v>0</v>
      </c>
      <c r="AE7" s="152">
        <v>0</v>
      </c>
      <c r="AF7" s="152">
        <v>0</v>
      </c>
      <c r="AG7" s="152">
        <v>0</v>
      </c>
      <c r="AH7" s="152">
        <v>0</v>
      </c>
      <c r="AI7" s="152">
        <v>0</v>
      </c>
      <c r="AJ7" s="152">
        <v>0</v>
      </c>
      <c r="AK7" s="152">
        <v>0</v>
      </c>
      <c r="AL7" s="152">
        <v>0</v>
      </c>
      <c r="AM7" s="152">
        <v>0</v>
      </c>
      <c r="AN7" s="152">
        <v>0</v>
      </c>
      <c r="AO7" s="152">
        <v>0</v>
      </c>
      <c r="AP7" s="152">
        <v>0</v>
      </c>
      <c r="AQ7" s="152">
        <v>0</v>
      </c>
      <c r="AR7" s="152">
        <v>6916666.666666667</v>
      </c>
      <c r="AS7" s="152">
        <v>6916666.666666667</v>
      </c>
      <c r="AT7" s="152">
        <v>6916666.666666667</v>
      </c>
      <c r="AU7" s="152">
        <v>6916666.666666667</v>
      </c>
      <c r="AV7" s="152">
        <v>6916666.666666667</v>
      </c>
      <c r="AW7" s="152">
        <v>6916666.666666667</v>
      </c>
      <c r="AX7" s="152">
        <v>6916666.666666667</v>
      </c>
      <c r="AY7" s="152">
        <v>6916666.666666667</v>
      </c>
      <c r="AZ7" s="152">
        <v>6916666.666666667</v>
      </c>
      <c r="BA7" s="152">
        <v>6916666.666666667</v>
      </c>
      <c r="BB7" s="152">
        <v>6916666.666666667</v>
      </c>
      <c r="BC7" s="152">
        <v>6916666.666666667</v>
      </c>
    </row>
    <row r="8" spans="1:55" x14ac:dyDescent="0.25">
      <c r="B8" s="338" t="s">
        <v>149</v>
      </c>
      <c r="C8" s="313"/>
      <c r="D8" s="155"/>
      <c r="E8" s="35"/>
      <c r="F8" s="155"/>
      <c r="G8" s="154"/>
      <c r="H8" s="7">
        <v>0</v>
      </c>
      <c r="I8" s="7">
        <v>0</v>
      </c>
      <c r="J8" s="7">
        <v>0</v>
      </c>
      <c r="K8" s="7">
        <v>0</v>
      </c>
      <c r="L8" s="7">
        <v>0</v>
      </c>
      <c r="M8" s="7">
        <v>0</v>
      </c>
      <c r="N8" s="7">
        <v>0</v>
      </c>
      <c r="O8" s="7">
        <v>0</v>
      </c>
      <c r="P8" s="7">
        <v>0</v>
      </c>
      <c r="Q8" s="7">
        <v>0</v>
      </c>
      <c r="R8" s="7">
        <v>0</v>
      </c>
      <c r="S8" s="7">
        <v>0</v>
      </c>
      <c r="T8" s="7">
        <v>0</v>
      </c>
      <c r="U8" s="7">
        <v>0</v>
      </c>
      <c r="V8" s="7">
        <v>0</v>
      </c>
      <c r="W8" s="7">
        <v>0</v>
      </c>
      <c r="X8" s="7">
        <v>0</v>
      </c>
      <c r="Y8" s="7">
        <v>0</v>
      </c>
      <c r="Z8" s="7">
        <v>0</v>
      </c>
      <c r="AA8" s="7">
        <v>0</v>
      </c>
      <c r="AB8" s="7">
        <v>0</v>
      </c>
      <c r="AC8" s="7">
        <v>0</v>
      </c>
      <c r="AD8" s="7">
        <v>0</v>
      </c>
      <c r="AE8" s="7">
        <v>0</v>
      </c>
      <c r="AF8" s="7">
        <v>0</v>
      </c>
      <c r="AG8" s="138">
        <v>0</v>
      </c>
      <c r="AH8" s="138">
        <v>0</v>
      </c>
      <c r="AI8" s="138">
        <v>0</v>
      </c>
      <c r="AJ8" s="138">
        <v>0</v>
      </c>
      <c r="AK8" s="138">
        <v>0</v>
      </c>
      <c r="AL8" s="138">
        <v>0</v>
      </c>
      <c r="AM8" s="138">
        <v>0</v>
      </c>
      <c r="AN8" s="138">
        <v>0</v>
      </c>
      <c r="AO8" s="138">
        <v>0</v>
      </c>
      <c r="AP8" s="138">
        <v>0</v>
      </c>
      <c r="AQ8" s="138">
        <v>0</v>
      </c>
      <c r="AR8" s="138">
        <v>0</v>
      </c>
      <c r="AS8" s="138">
        <v>0</v>
      </c>
      <c r="AT8" s="138">
        <v>0</v>
      </c>
      <c r="AU8" s="138">
        <v>0</v>
      </c>
      <c r="AV8" s="138">
        <v>0</v>
      </c>
      <c r="AW8" s="138">
        <v>0</v>
      </c>
      <c r="AX8" s="138">
        <v>0</v>
      </c>
      <c r="AY8" s="138">
        <v>0</v>
      </c>
      <c r="AZ8" s="138">
        <v>0</v>
      </c>
      <c r="BA8" s="138">
        <v>0</v>
      </c>
      <c r="BB8" s="138">
        <v>0</v>
      </c>
      <c r="BC8" s="138">
        <v>0</v>
      </c>
    </row>
    <row r="9" spans="1:55" x14ac:dyDescent="0.25">
      <c r="A9" s="56"/>
      <c r="B9" s="118" t="s">
        <v>134</v>
      </c>
      <c r="C9" s="119" t="s">
        <v>146</v>
      </c>
      <c r="D9" s="120">
        <v>15750</v>
      </c>
      <c r="E9" s="120">
        <v>144146.77923809501</v>
      </c>
      <c r="F9" s="120">
        <f>E9*D9*$F$1</f>
        <v>2270311772.9999967</v>
      </c>
      <c r="G9" s="7"/>
      <c r="H9" s="126">
        <v>0</v>
      </c>
      <c r="I9" s="126">
        <v>0</v>
      </c>
      <c r="J9" s="126">
        <v>0</v>
      </c>
      <c r="K9" s="126">
        <v>0</v>
      </c>
      <c r="L9" s="126">
        <v>0</v>
      </c>
      <c r="M9" s="126">
        <v>0</v>
      </c>
      <c r="N9" s="126">
        <v>0</v>
      </c>
      <c r="O9" s="126">
        <v>0</v>
      </c>
      <c r="P9" s="152">
        <v>56757794.324999921</v>
      </c>
      <c r="Q9" s="152">
        <v>56757794.324999921</v>
      </c>
      <c r="R9" s="152">
        <v>56757794.324999921</v>
      </c>
      <c r="S9" s="152">
        <v>56757794.324999921</v>
      </c>
      <c r="T9" s="152">
        <v>18919264.774999972</v>
      </c>
      <c r="U9" s="152">
        <v>18919264.774999972</v>
      </c>
      <c r="V9" s="152">
        <v>18919264.774999972</v>
      </c>
      <c r="W9" s="152">
        <v>18919264.774999972</v>
      </c>
      <c r="X9" s="152">
        <v>18919264.774999972</v>
      </c>
      <c r="Y9" s="152">
        <v>18919264.774999972</v>
      </c>
      <c r="Z9" s="152">
        <v>18919264.774999972</v>
      </c>
      <c r="AA9" s="152">
        <v>18919264.774999972</v>
      </c>
      <c r="AB9" s="152">
        <v>18919264.774999972</v>
      </c>
      <c r="AC9" s="152">
        <v>18919264.774999972</v>
      </c>
      <c r="AD9" s="152">
        <v>18919264.774999972</v>
      </c>
      <c r="AE9" s="152">
        <v>18919264.774999972</v>
      </c>
      <c r="AF9" s="152">
        <v>75677059.09999989</v>
      </c>
      <c r="AG9" s="152">
        <v>75677059.09999989</v>
      </c>
      <c r="AH9" s="152">
        <v>75677059.09999989</v>
      </c>
      <c r="AI9" s="152">
        <v>75677059.09999989</v>
      </c>
      <c r="AJ9" s="152">
        <v>75677059.09999989</v>
      </c>
      <c r="AK9" s="152">
        <v>75677059.09999989</v>
      </c>
      <c r="AL9" s="152">
        <v>75677059.09999989</v>
      </c>
      <c r="AM9" s="152">
        <v>75677059.09999989</v>
      </c>
      <c r="AN9" s="152">
        <v>75677059.09999989</v>
      </c>
      <c r="AO9" s="152">
        <v>75677059.09999989</v>
      </c>
      <c r="AP9" s="152">
        <v>75677059.09999989</v>
      </c>
      <c r="AQ9" s="152">
        <v>75677059.09999989</v>
      </c>
      <c r="AR9" s="152">
        <v>75677059.100000009</v>
      </c>
      <c r="AS9" s="152">
        <v>75677059.100000009</v>
      </c>
      <c r="AT9" s="152">
        <v>75677059.100000009</v>
      </c>
      <c r="AU9" s="152">
        <v>75677059.100000009</v>
      </c>
      <c r="AV9" s="152">
        <v>75677059.100000009</v>
      </c>
      <c r="AW9" s="152">
        <v>75677059.100000009</v>
      </c>
      <c r="AX9" s="152">
        <v>75677059.100000009</v>
      </c>
      <c r="AY9" s="152">
        <v>75677059.100000009</v>
      </c>
      <c r="AZ9" s="152">
        <v>75677059.100000009</v>
      </c>
      <c r="BA9" s="152">
        <v>75677059.100000009</v>
      </c>
      <c r="BB9" s="152">
        <v>75677059.100000009</v>
      </c>
      <c r="BC9" s="152">
        <v>75677059.100000009</v>
      </c>
    </row>
    <row r="10" spans="1:55" x14ac:dyDescent="0.25">
      <c r="B10" s="121" t="s">
        <v>135</v>
      </c>
      <c r="C10" s="81" t="s">
        <v>145</v>
      </c>
      <c r="D10" s="122">
        <v>4300</v>
      </c>
      <c r="E10" s="122">
        <v>470058.13953488372</v>
      </c>
      <c r="F10" s="122">
        <f>E10*D10*$F$1</f>
        <v>2021250000</v>
      </c>
      <c r="G10" s="7"/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38973728.174999997</v>
      </c>
      <c r="Q10" s="7">
        <v>38973728.174999997</v>
      </c>
      <c r="R10" s="7">
        <v>38973728.174999997</v>
      </c>
      <c r="S10" s="7">
        <v>38973728.174999997</v>
      </c>
      <c r="T10" s="138">
        <v>16843750</v>
      </c>
      <c r="U10" s="138">
        <v>16843750</v>
      </c>
      <c r="V10" s="138">
        <v>16843750</v>
      </c>
      <c r="W10" s="138">
        <v>16843750</v>
      </c>
      <c r="X10" s="138">
        <v>16843750</v>
      </c>
      <c r="Y10" s="138">
        <v>16843750</v>
      </c>
      <c r="Z10" s="138">
        <v>16843750</v>
      </c>
      <c r="AA10" s="138">
        <v>16843750</v>
      </c>
      <c r="AB10" s="138">
        <v>16843750</v>
      </c>
      <c r="AC10" s="138">
        <v>16843750</v>
      </c>
      <c r="AD10" s="138">
        <v>16843750</v>
      </c>
      <c r="AE10" s="138">
        <v>16843750</v>
      </c>
      <c r="AF10" s="138">
        <v>67375000</v>
      </c>
      <c r="AG10" s="138">
        <v>67375000</v>
      </c>
      <c r="AH10" s="138">
        <v>67375000</v>
      </c>
      <c r="AI10" s="138">
        <v>67375000</v>
      </c>
      <c r="AJ10" s="138">
        <v>67375000</v>
      </c>
      <c r="AK10" s="138">
        <v>67375000</v>
      </c>
      <c r="AL10" s="138">
        <v>67375000</v>
      </c>
      <c r="AM10" s="138">
        <v>67375000</v>
      </c>
      <c r="AN10" s="138">
        <v>67375000</v>
      </c>
      <c r="AO10" s="138">
        <v>67375000</v>
      </c>
      <c r="AP10" s="138">
        <v>67375000</v>
      </c>
      <c r="AQ10" s="138">
        <v>67375000</v>
      </c>
      <c r="AR10" s="138">
        <v>71227507.274999991</v>
      </c>
      <c r="AS10" s="138">
        <v>71227507.274999991</v>
      </c>
      <c r="AT10" s="138">
        <v>71227507.274999991</v>
      </c>
      <c r="AU10" s="138">
        <v>71227507.274999991</v>
      </c>
      <c r="AV10" s="138">
        <v>71227507.274999991</v>
      </c>
      <c r="AW10" s="138">
        <v>71227507.274999991</v>
      </c>
      <c r="AX10" s="138">
        <v>71227507.274999991</v>
      </c>
      <c r="AY10" s="138">
        <v>71227507.274999991</v>
      </c>
      <c r="AZ10" s="138">
        <v>71227507.274999991</v>
      </c>
      <c r="BA10" s="138">
        <v>71227507.274999991</v>
      </c>
      <c r="BB10" s="138">
        <v>71227507.274999991</v>
      </c>
      <c r="BC10" s="138">
        <v>71227507.274999991</v>
      </c>
    </row>
    <row r="11" spans="1:55" x14ac:dyDescent="0.25">
      <c r="B11" s="118" t="s">
        <v>136</v>
      </c>
      <c r="C11" s="119" t="s">
        <v>145</v>
      </c>
      <c r="D11" s="120">
        <v>800</v>
      </c>
      <c r="E11" s="120">
        <v>200000</v>
      </c>
      <c r="F11" s="120">
        <f>E11*D11*$F$1</f>
        <v>160000000</v>
      </c>
      <c r="G11" s="7"/>
      <c r="H11" s="126">
        <v>0</v>
      </c>
      <c r="I11" s="126">
        <v>0</v>
      </c>
      <c r="J11" s="126">
        <v>0</v>
      </c>
      <c r="K11" s="126">
        <v>0</v>
      </c>
      <c r="L11" s="126">
        <v>0</v>
      </c>
      <c r="M11" s="126">
        <v>0</v>
      </c>
      <c r="N11" s="126">
        <v>0</v>
      </c>
      <c r="O11" s="126">
        <v>0</v>
      </c>
      <c r="P11" s="152">
        <v>0</v>
      </c>
      <c r="Q11" s="152">
        <v>0</v>
      </c>
      <c r="R11" s="152">
        <v>0</v>
      </c>
      <c r="S11" s="152">
        <v>0</v>
      </c>
      <c r="T11" s="152">
        <v>13333333.333333334</v>
      </c>
      <c r="U11" s="152">
        <v>13333333.333333334</v>
      </c>
      <c r="V11" s="152">
        <v>13333333.333333334</v>
      </c>
      <c r="W11" s="152">
        <v>13333333.333333334</v>
      </c>
      <c r="X11" s="152">
        <v>13333333.333333334</v>
      </c>
      <c r="Y11" s="152">
        <v>13333333.333333334</v>
      </c>
      <c r="Z11" s="152">
        <v>13333333.333333334</v>
      </c>
      <c r="AA11" s="152">
        <v>13333333.333333334</v>
      </c>
      <c r="AB11" s="152">
        <v>13333333.333333334</v>
      </c>
      <c r="AC11" s="152">
        <v>13333333.333333334</v>
      </c>
      <c r="AD11" s="152">
        <v>13333333.333333334</v>
      </c>
      <c r="AE11" s="152">
        <v>13333333.333333334</v>
      </c>
      <c r="AF11" s="152">
        <v>0</v>
      </c>
      <c r="AG11" s="152">
        <v>0</v>
      </c>
      <c r="AH11" s="152">
        <v>0</v>
      </c>
      <c r="AI11" s="152">
        <v>0</v>
      </c>
      <c r="AJ11" s="152">
        <v>0</v>
      </c>
      <c r="AK11" s="152">
        <v>0</v>
      </c>
      <c r="AL11" s="152">
        <v>0</v>
      </c>
      <c r="AM11" s="152">
        <v>0</v>
      </c>
      <c r="AN11" s="152">
        <v>0</v>
      </c>
      <c r="AO11" s="152">
        <v>0</v>
      </c>
      <c r="AP11" s="152">
        <v>0</v>
      </c>
      <c r="AQ11" s="152">
        <v>0</v>
      </c>
      <c r="AR11" s="152">
        <v>0</v>
      </c>
      <c r="AS11" s="152">
        <v>0</v>
      </c>
      <c r="AT11" s="152">
        <v>0</v>
      </c>
      <c r="AU11" s="152">
        <v>0</v>
      </c>
      <c r="AV11" s="152">
        <v>0</v>
      </c>
      <c r="AW11" s="152">
        <v>0</v>
      </c>
      <c r="AX11" s="152">
        <v>0</v>
      </c>
      <c r="AY11" s="152">
        <v>0</v>
      </c>
      <c r="AZ11" s="152">
        <v>0</v>
      </c>
      <c r="BA11" s="152">
        <v>0</v>
      </c>
      <c r="BB11" s="152">
        <v>0</v>
      </c>
      <c r="BC11" s="152">
        <v>0</v>
      </c>
    </row>
    <row r="12" spans="1:55" x14ac:dyDescent="0.25">
      <c r="B12" s="121" t="s">
        <v>137</v>
      </c>
      <c r="C12" s="81" t="s">
        <v>145</v>
      </c>
      <c r="D12" s="122">
        <v>500</v>
      </c>
      <c r="E12" s="122">
        <v>70000</v>
      </c>
      <c r="F12" s="122">
        <f>E12*D12*$F$1</f>
        <v>35000000</v>
      </c>
      <c r="G12" s="7"/>
      <c r="H12" s="7">
        <v>0</v>
      </c>
      <c r="I12" s="7">
        <v>0</v>
      </c>
      <c r="J12" s="7">
        <v>0</v>
      </c>
      <c r="K12" s="7">
        <v>0</v>
      </c>
      <c r="L12" s="7">
        <v>0</v>
      </c>
      <c r="M12" s="7">
        <v>0</v>
      </c>
      <c r="N12" s="7">
        <v>0</v>
      </c>
      <c r="O12" s="7">
        <v>0</v>
      </c>
      <c r="P12" s="7">
        <v>0</v>
      </c>
      <c r="Q12" s="7">
        <v>0</v>
      </c>
      <c r="R12" s="7">
        <v>0</v>
      </c>
      <c r="S12" s="7">
        <v>0</v>
      </c>
      <c r="T12" s="138">
        <v>2916666.6666666665</v>
      </c>
      <c r="U12" s="138">
        <v>2916666.6666666665</v>
      </c>
      <c r="V12" s="138">
        <v>2916666.6666666665</v>
      </c>
      <c r="W12" s="138">
        <v>2916666.6666666665</v>
      </c>
      <c r="X12" s="138">
        <v>2916666.6666666665</v>
      </c>
      <c r="Y12" s="138">
        <v>2916666.6666666665</v>
      </c>
      <c r="Z12" s="138">
        <v>2916666.6666666665</v>
      </c>
      <c r="AA12" s="138">
        <v>2916666.6666666665</v>
      </c>
      <c r="AB12" s="138">
        <v>2916666.6666666665</v>
      </c>
      <c r="AC12" s="138">
        <v>2916666.6666666665</v>
      </c>
      <c r="AD12" s="138">
        <v>2916666.6666666665</v>
      </c>
      <c r="AE12" s="138">
        <v>2916666.6666666665</v>
      </c>
      <c r="AF12" s="138">
        <v>0</v>
      </c>
      <c r="AG12" s="138">
        <v>0</v>
      </c>
      <c r="AH12" s="138">
        <v>0</v>
      </c>
      <c r="AI12" s="138">
        <v>0</v>
      </c>
      <c r="AJ12" s="138">
        <v>0</v>
      </c>
      <c r="AK12" s="138">
        <v>0</v>
      </c>
      <c r="AL12" s="138">
        <v>0</v>
      </c>
      <c r="AM12" s="138">
        <v>0</v>
      </c>
      <c r="AN12" s="138">
        <v>0</v>
      </c>
      <c r="AO12" s="138">
        <v>0</v>
      </c>
      <c r="AP12" s="138">
        <v>0</v>
      </c>
      <c r="AQ12" s="138">
        <v>0</v>
      </c>
      <c r="AR12" s="138">
        <v>0</v>
      </c>
      <c r="AS12" s="138">
        <v>0</v>
      </c>
      <c r="AT12" s="138">
        <v>0</v>
      </c>
      <c r="AU12" s="138">
        <v>0</v>
      </c>
      <c r="AV12" s="138">
        <v>0</v>
      </c>
      <c r="AW12" s="138">
        <v>0</v>
      </c>
      <c r="AX12" s="138">
        <v>0</v>
      </c>
      <c r="AY12" s="138">
        <v>0</v>
      </c>
      <c r="AZ12" s="138">
        <v>0</v>
      </c>
      <c r="BA12" s="138">
        <v>0</v>
      </c>
      <c r="BB12" s="138">
        <v>0</v>
      </c>
      <c r="BC12" s="138">
        <v>0</v>
      </c>
    </row>
    <row r="13" spans="1:55" x14ac:dyDescent="0.25">
      <c r="B13" s="118" t="s">
        <v>124</v>
      </c>
      <c r="C13" s="119" t="s">
        <v>21</v>
      </c>
      <c r="D13" s="120">
        <v>13</v>
      </c>
      <c r="E13" s="120">
        <v>227500000</v>
      </c>
      <c r="F13" s="120">
        <f>E13*D13*$F$1</f>
        <v>2957500000</v>
      </c>
      <c r="G13" s="7"/>
      <c r="H13" s="126">
        <v>0</v>
      </c>
      <c r="I13" s="126">
        <v>0</v>
      </c>
      <c r="J13" s="126">
        <v>0</v>
      </c>
      <c r="K13" s="126">
        <v>0</v>
      </c>
      <c r="L13" s="126">
        <v>0</v>
      </c>
      <c r="M13" s="126">
        <v>0</v>
      </c>
      <c r="N13" s="126">
        <v>0</v>
      </c>
      <c r="O13" s="126">
        <v>0</v>
      </c>
      <c r="P13" s="152">
        <v>0</v>
      </c>
      <c r="Q13" s="152">
        <v>0</v>
      </c>
      <c r="R13" s="152">
        <v>0</v>
      </c>
      <c r="S13" s="152">
        <v>0</v>
      </c>
      <c r="T13" s="152">
        <v>24645833.333333332</v>
      </c>
      <c r="U13" s="152">
        <v>24645833.333333332</v>
      </c>
      <c r="V13" s="152">
        <v>24645833.333333332</v>
      </c>
      <c r="W13" s="152">
        <v>24645833.333333332</v>
      </c>
      <c r="X13" s="152">
        <v>24645833.333333332</v>
      </c>
      <c r="Y13" s="152">
        <v>24645833.333333332</v>
      </c>
      <c r="Z13" s="152">
        <v>24645833.333333332</v>
      </c>
      <c r="AA13" s="152">
        <v>24645833.333333332</v>
      </c>
      <c r="AB13" s="152">
        <v>24645833.333333332</v>
      </c>
      <c r="AC13" s="152">
        <v>24645833.333333332</v>
      </c>
      <c r="AD13" s="152">
        <v>24645833.333333332</v>
      </c>
      <c r="AE13" s="152">
        <v>24645833.333333332</v>
      </c>
      <c r="AF13" s="152">
        <v>75975964.708333328</v>
      </c>
      <c r="AG13" s="152">
        <v>75975964.708333328</v>
      </c>
      <c r="AH13" s="152">
        <v>75975964.708333328</v>
      </c>
      <c r="AI13" s="152">
        <v>75975964.708333328</v>
      </c>
      <c r="AJ13" s="152">
        <v>75975964.708333328</v>
      </c>
      <c r="AK13" s="152">
        <v>75975964.708333328</v>
      </c>
      <c r="AL13" s="152">
        <v>75975964.708333328</v>
      </c>
      <c r="AM13" s="152">
        <v>75975964.708333328</v>
      </c>
      <c r="AN13" s="152">
        <v>75975964.708333328</v>
      </c>
      <c r="AO13" s="152">
        <v>75975964.708333328</v>
      </c>
      <c r="AP13" s="152">
        <v>75975964.708333328</v>
      </c>
      <c r="AQ13" s="152">
        <v>75975964.708333328</v>
      </c>
      <c r="AR13" s="152">
        <v>145836535.29166666</v>
      </c>
      <c r="AS13" s="152">
        <v>145836535.29166666</v>
      </c>
      <c r="AT13" s="152">
        <v>145836535.29166666</v>
      </c>
      <c r="AU13" s="152">
        <v>145836535.29166666</v>
      </c>
      <c r="AV13" s="152">
        <v>145836535.29166666</v>
      </c>
      <c r="AW13" s="152">
        <v>145836535.29166666</v>
      </c>
      <c r="AX13" s="152">
        <v>145836535.29166666</v>
      </c>
      <c r="AY13" s="152">
        <v>145836535.29166666</v>
      </c>
      <c r="AZ13" s="152">
        <v>145836535.29166666</v>
      </c>
      <c r="BA13" s="152">
        <v>145836535.29166666</v>
      </c>
      <c r="BB13" s="152">
        <v>145836535.29166666</v>
      </c>
      <c r="BC13" s="152">
        <v>145836535.29166666</v>
      </c>
    </row>
    <row r="14" spans="1:55" x14ac:dyDescent="0.25">
      <c r="B14" s="339" t="s">
        <v>154</v>
      </c>
      <c r="E14" s="7"/>
      <c r="F14" s="340">
        <f>F13*0.35</f>
        <v>1035124999.9999999</v>
      </c>
      <c r="G14" s="7"/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0</v>
      </c>
      <c r="T14" s="7">
        <v>0</v>
      </c>
      <c r="U14" s="7">
        <v>0</v>
      </c>
      <c r="V14" s="7">
        <v>0</v>
      </c>
      <c r="W14" s="7">
        <v>0</v>
      </c>
      <c r="X14" s="7">
        <v>0</v>
      </c>
      <c r="Y14" s="7">
        <v>0</v>
      </c>
      <c r="Z14" s="7">
        <v>0</v>
      </c>
      <c r="AA14" s="7">
        <v>0</v>
      </c>
      <c r="AB14" s="7">
        <v>0</v>
      </c>
      <c r="AC14" s="7">
        <v>0</v>
      </c>
      <c r="AD14" s="7">
        <v>0</v>
      </c>
      <c r="AE14" s="7">
        <v>0</v>
      </c>
      <c r="AF14" s="138">
        <v>0</v>
      </c>
      <c r="AG14" s="138">
        <v>0</v>
      </c>
      <c r="AH14" s="138">
        <v>0</v>
      </c>
      <c r="AI14" s="138">
        <v>0</v>
      </c>
      <c r="AJ14" s="138">
        <v>0</v>
      </c>
      <c r="AK14" s="138">
        <v>0</v>
      </c>
      <c r="AL14" s="138">
        <v>0</v>
      </c>
      <c r="AM14" s="138">
        <v>0</v>
      </c>
      <c r="AN14" s="138">
        <v>0</v>
      </c>
      <c r="AO14" s="138">
        <v>0</v>
      </c>
      <c r="AP14" s="138">
        <v>0</v>
      </c>
      <c r="AQ14" s="138">
        <v>0</v>
      </c>
      <c r="AR14" s="138">
        <v>0</v>
      </c>
      <c r="AS14" s="138">
        <v>0</v>
      </c>
      <c r="AT14" s="138">
        <v>0</v>
      </c>
      <c r="AU14" s="138">
        <v>0</v>
      </c>
      <c r="AV14" s="138">
        <v>0</v>
      </c>
      <c r="AW14" s="138">
        <v>0</v>
      </c>
      <c r="AX14" s="138">
        <v>0</v>
      </c>
      <c r="AY14" s="138">
        <v>0</v>
      </c>
      <c r="AZ14" s="138">
        <v>0</v>
      </c>
      <c r="BA14" s="138">
        <v>0</v>
      </c>
      <c r="BB14" s="138">
        <v>0</v>
      </c>
      <c r="BC14" s="138">
        <v>0</v>
      </c>
    </row>
    <row r="15" spans="1:55" x14ac:dyDescent="0.25">
      <c r="B15" s="125" t="s">
        <v>155</v>
      </c>
      <c r="C15" s="119"/>
      <c r="D15" s="126"/>
      <c r="E15" s="126"/>
      <c r="F15" s="127">
        <f>F13*0.5</f>
        <v>1478750000</v>
      </c>
      <c r="G15" s="7"/>
      <c r="H15" s="126">
        <v>0</v>
      </c>
      <c r="I15" s="126">
        <v>0</v>
      </c>
      <c r="J15" s="126">
        <v>0</v>
      </c>
      <c r="K15" s="126">
        <v>0</v>
      </c>
      <c r="L15" s="126">
        <v>0</v>
      </c>
      <c r="M15" s="126">
        <v>0</v>
      </c>
      <c r="N15" s="126">
        <v>0</v>
      </c>
      <c r="O15" s="126">
        <v>0</v>
      </c>
      <c r="P15" s="126">
        <v>0</v>
      </c>
      <c r="Q15" s="126">
        <v>0</v>
      </c>
      <c r="R15" s="126">
        <v>0</v>
      </c>
      <c r="S15" s="126">
        <v>0</v>
      </c>
      <c r="T15" s="126">
        <v>0</v>
      </c>
      <c r="U15" s="126">
        <v>0</v>
      </c>
      <c r="V15" s="126">
        <v>0</v>
      </c>
      <c r="W15" s="126">
        <v>0</v>
      </c>
      <c r="X15" s="126">
        <v>0</v>
      </c>
      <c r="Y15" s="126">
        <v>0</v>
      </c>
      <c r="Z15" s="126">
        <v>0</v>
      </c>
      <c r="AA15" s="126">
        <v>0</v>
      </c>
      <c r="AB15" s="126">
        <v>0</v>
      </c>
      <c r="AC15" s="126">
        <v>0</v>
      </c>
      <c r="AD15" s="126">
        <v>0</v>
      </c>
      <c r="AE15" s="126">
        <v>0</v>
      </c>
      <c r="AF15" s="126">
        <v>0</v>
      </c>
      <c r="AG15" s="152">
        <v>0</v>
      </c>
      <c r="AH15" s="152">
        <v>0</v>
      </c>
      <c r="AI15" s="152">
        <v>0</v>
      </c>
      <c r="AJ15" s="152">
        <v>0</v>
      </c>
      <c r="AK15" s="152">
        <v>0</v>
      </c>
      <c r="AL15" s="152">
        <v>0</v>
      </c>
      <c r="AM15" s="152">
        <v>0</v>
      </c>
      <c r="AN15" s="152">
        <v>0</v>
      </c>
      <c r="AO15" s="152">
        <v>0</v>
      </c>
      <c r="AP15" s="152">
        <v>0</v>
      </c>
      <c r="AQ15" s="152">
        <v>0</v>
      </c>
      <c r="AR15" s="152">
        <v>0</v>
      </c>
      <c r="AS15" s="152">
        <v>0</v>
      </c>
      <c r="AT15" s="152">
        <v>0</v>
      </c>
      <c r="AU15" s="152">
        <v>0</v>
      </c>
      <c r="AV15" s="152">
        <v>0</v>
      </c>
      <c r="AW15" s="152">
        <v>0</v>
      </c>
      <c r="AX15" s="152">
        <v>0</v>
      </c>
      <c r="AY15" s="152">
        <v>0</v>
      </c>
      <c r="AZ15" s="152">
        <v>0</v>
      </c>
      <c r="BA15" s="152">
        <v>0</v>
      </c>
      <c r="BB15" s="152">
        <v>0</v>
      </c>
      <c r="BC15" s="152">
        <v>0</v>
      </c>
    </row>
    <row r="16" spans="1:55" x14ac:dyDescent="0.25">
      <c r="B16" s="339" t="s">
        <v>156</v>
      </c>
      <c r="E16" s="7"/>
      <c r="F16" s="340">
        <f>F13*0.15</f>
        <v>443625000</v>
      </c>
      <c r="G16" s="7"/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  <c r="S16" s="7">
        <v>0</v>
      </c>
      <c r="T16" s="7">
        <v>0</v>
      </c>
      <c r="U16" s="7">
        <v>0</v>
      </c>
      <c r="V16" s="7">
        <v>0</v>
      </c>
      <c r="W16" s="7">
        <v>0</v>
      </c>
      <c r="X16" s="7">
        <v>0</v>
      </c>
      <c r="Y16" s="7">
        <v>0</v>
      </c>
      <c r="Z16" s="7">
        <v>0</v>
      </c>
      <c r="AA16" s="7">
        <v>0</v>
      </c>
      <c r="AB16" s="7">
        <v>0</v>
      </c>
      <c r="AC16" s="7">
        <v>0</v>
      </c>
      <c r="AD16" s="7">
        <v>0</v>
      </c>
      <c r="AE16" s="7">
        <v>0</v>
      </c>
      <c r="AF16" s="7">
        <v>0</v>
      </c>
      <c r="AG16" s="138">
        <v>0</v>
      </c>
      <c r="AH16" s="138">
        <v>0</v>
      </c>
      <c r="AI16" s="138">
        <v>0</v>
      </c>
      <c r="AJ16" s="138">
        <v>0</v>
      </c>
      <c r="AK16" s="138">
        <v>0</v>
      </c>
      <c r="AL16" s="138">
        <v>0</v>
      </c>
      <c r="AM16" s="138">
        <v>0</v>
      </c>
      <c r="AN16" s="138">
        <v>0</v>
      </c>
      <c r="AO16" s="138">
        <v>0</v>
      </c>
      <c r="AP16" s="138">
        <v>0</v>
      </c>
      <c r="AQ16" s="138">
        <v>0</v>
      </c>
      <c r="AR16" s="138">
        <v>0</v>
      </c>
      <c r="AS16" s="138">
        <v>0</v>
      </c>
      <c r="AT16" s="138">
        <v>0</v>
      </c>
      <c r="AU16" s="138">
        <v>0</v>
      </c>
      <c r="AV16" s="138">
        <v>0</v>
      </c>
      <c r="AW16" s="138">
        <v>0</v>
      </c>
      <c r="AX16" s="138">
        <v>0</v>
      </c>
      <c r="AY16" s="138">
        <v>0</v>
      </c>
      <c r="AZ16" s="138">
        <v>0</v>
      </c>
      <c r="BA16" s="138">
        <v>0</v>
      </c>
      <c r="BB16" s="138">
        <v>0</v>
      </c>
      <c r="BC16" s="138">
        <v>0</v>
      </c>
    </row>
    <row r="17" spans="2:55" x14ac:dyDescent="0.25">
      <c r="B17" s="118" t="s">
        <v>125</v>
      </c>
      <c r="C17" s="119" t="s">
        <v>21</v>
      </c>
      <c r="D17" s="120">
        <v>5</v>
      </c>
      <c r="E17" s="120">
        <v>385000000</v>
      </c>
      <c r="F17" s="120">
        <f>E17*D17*$F$1</f>
        <v>1925000000</v>
      </c>
      <c r="G17" s="7"/>
      <c r="H17" s="126">
        <v>0</v>
      </c>
      <c r="I17" s="126">
        <v>0</v>
      </c>
      <c r="J17" s="126">
        <v>0</v>
      </c>
      <c r="K17" s="126">
        <v>0</v>
      </c>
      <c r="L17" s="126">
        <v>0</v>
      </c>
      <c r="M17" s="126">
        <v>0</v>
      </c>
      <c r="N17" s="126">
        <v>0</v>
      </c>
      <c r="O17" s="126">
        <v>0</v>
      </c>
      <c r="P17" s="126">
        <v>0</v>
      </c>
      <c r="Q17" s="126">
        <v>0</v>
      </c>
      <c r="R17" s="126">
        <v>0</v>
      </c>
      <c r="S17" s="126">
        <v>0</v>
      </c>
      <c r="T17" s="126">
        <v>0</v>
      </c>
      <c r="U17" s="126">
        <v>0</v>
      </c>
      <c r="V17" s="126">
        <v>0</v>
      </c>
      <c r="W17" s="126">
        <v>0</v>
      </c>
      <c r="X17" s="126">
        <v>0</v>
      </c>
      <c r="Y17" s="126">
        <v>0</v>
      </c>
      <c r="Z17" s="126">
        <v>0</v>
      </c>
      <c r="AA17" s="126">
        <v>0</v>
      </c>
      <c r="AB17" s="126">
        <v>0</v>
      </c>
      <c r="AC17" s="126">
        <v>0</v>
      </c>
      <c r="AD17" s="126">
        <v>0</v>
      </c>
      <c r="AE17" s="126">
        <v>0</v>
      </c>
      <c r="AF17" s="152">
        <v>80208333.333333328</v>
      </c>
      <c r="AG17" s="152">
        <v>80208333.333333328</v>
      </c>
      <c r="AH17" s="152">
        <v>80208333.333333328</v>
      </c>
      <c r="AI17" s="152">
        <v>80208333.333333328</v>
      </c>
      <c r="AJ17" s="152">
        <v>80208333.333333328</v>
      </c>
      <c r="AK17" s="152">
        <v>80208333.333333328</v>
      </c>
      <c r="AL17" s="152">
        <v>80208333.333333328</v>
      </c>
      <c r="AM17" s="152">
        <v>80208333.333333328</v>
      </c>
      <c r="AN17" s="152">
        <v>80208333.333333328</v>
      </c>
      <c r="AO17" s="152">
        <v>80208333.333333328</v>
      </c>
      <c r="AP17" s="152">
        <v>80208333.333333328</v>
      </c>
      <c r="AQ17" s="152">
        <v>80208333.333333328</v>
      </c>
      <c r="AR17" s="152">
        <v>80208333.333333328</v>
      </c>
      <c r="AS17" s="152">
        <v>80208333.333333328</v>
      </c>
      <c r="AT17" s="152">
        <v>80208333.333333328</v>
      </c>
      <c r="AU17" s="152">
        <v>80208333.333333328</v>
      </c>
      <c r="AV17" s="152">
        <v>80208333.333333328</v>
      </c>
      <c r="AW17" s="152">
        <v>80208333.333333328</v>
      </c>
      <c r="AX17" s="152">
        <v>80208333.333333328</v>
      </c>
      <c r="AY17" s="152">
        <v>80208333.333333328</v>
      </c>
      <c r="AZ17" s="152">
        <v>80208333.333333328</v>
      </c>
      <c r="BA17" s="152">
        <v>80208333.333333328</v>
      </c>
      <c r="BB17" s="152">
        <v>80208333.333333328</v>
      </c>
      <c r="BC17" s="152">
        <v>80208333.333333328</v>
      </c>
    </row>
    <row r="18" spans="2:55" x14ac:dyDescent="0.25">
      <c r="B18" s="339" t="s">
        <v>154</v>
      </c>
      <c r="E18" s="7"/>
      <c r="F18" s="340">
        <f>F17*0.3</f>
        <v>577500000</v>
      </c>
      <c r="G18" s="7"/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7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138">
        <v>0</v>
      </c>
      <c r="AG18" s="138">
        <v>0</v>
      </c>
      <c r="AH18" s="138">
        <v>0</v>
      </c>
      <c r="AI18" s="138">
        <v>0</v>
      </c>
      <c r="AJ18" s="138">
        <v>0</v>
      </c>
      <c r="AK18" s="138">
        <v>0</v>
      </c>
      <c r="AL18" s="138">
        <v>0</v>
      </c>
      <c r="AM18" s="138">
        <v>0</v>
      </c>
      <c r="AN18" s="138">
        <v>0</v>
      </c>
      <c r="AO18" s="138">
        <v>0</v>
      </c>
      <c r="AP18" s="138">
        <v>0</v>
      </c>
      <c r="AQ18" s="138">
        <v>0</v>
      </c>
      <c r="AR18" s="138">
        <v>0</v>
      </c>
      <c r="AS18" s="138">
        <v>0</v>
      </c>
      <c r="AT18" s="138">
        <v>0</v>
      </c>
      <c r="AU18" s="138">
        <v>0</v>
      </c>
      <c r="AV18" s="138">
        <v>0</v>
      </c>
      <c r="AW18" s="138">
        <v>0</v>
      </c>
      <c r="AX18" s="138">
        <v>0</v>
      </c>
      <c r="AY18" s="138">
        <v>0</v>
      </c>
      <c r="AZ18" s="138">
        <v>0</v>
      </c>
      <c r="BA18" s="138">
        <v>0</v>
      </c>
      <c r="BB18" s="138">
        <v>0</v>
      </c>
      <c r="BC18" s="138">
        <v>0</v>
      </c>
    </row>
    <row r="19" spans="2:55" x14ac:dyDescent="0.25">
      <c r="B19" s="125" t="s">
        <v>155</v>
      </c>
      <c r="C19" s="119"/>
      <c r="D19" s="126"/>
      <c r="E19" s="126"/>
      <c r="F19" s="127">
        <f>F17*0.6</f>
        <v>1155000000</v>
      </c>
      <c r="G19" s="7"/>
      <c r="H19" s="126">
        <v>0</v>
      </c>
      <c r="I19" s="126">
        <v>0</v>
      </c>
      <c r="J19" s="126">
        <v>0</v>
      </c>
      <c r="K19" s="126">
        <v>0</v>
      </c>
      <c r="L19" s="126">
        <v>0</v>
      </c>
      <c r="M19" s="126">
        <v>0</v>
      </c>
      <c r="N19" s="126">
        <v>0</v>
      </c>
      <c r="O19" s="126">
        <v>0</v>
      </c>
      <c r="P19" s="126">
        <v>0</v>
      </c>
      <c r="Q19" s="126">
        <v>0</v>
      </c>
      <c r="R19" s="126">
        <v>0</v>
      </c>
      <c r="S19" s="126">
        <v>0</v>
      </c>
      <c r="T19" s="126">
        <v>0</v>
      </c>
      <c r="U19" s="126">
        <v>0</v>
      </c>
      <c r="V19" s="126">
        <v>0</v>
      </c>
      <c r="W19" s="126">
        <v>0</v>
      </c>
      <c r="X19" s="126">
        <v>0</v>
      </c>
      <c r="Y19" s="126">
        <v>0</v>
      </c>
      <c r="Z19" s="126">
        <v>0</v>
      </c>
      <c r="AA19" s="126">
        <v>0</v>
      </c>
      <c r="AB19" s="126">
        <v>0</v>
      </c>
      <c r="AC19" s="126">
        <v>0</v>
      </c>
      <c r="AD19" s="126">
        <v>0</v>
      </c>
      <c r="AE19" s="126">
        <v>0</v>
      </c>
      <c r="AF19" s="152">
        <v>0</v>
      </c>
      <c r="AG19" s="152">
        <v>0</v>
      </c>
      <c r="AH19" s="152">
        <v>0</v>
      </c>
      <c r="AI19" s="152">
        <v>0</v>
      </c>
      <c r="AJ19" s="152">
        <v>0</v>
      </c>
      <c r="AK19" s="152">
        <v>0</v>
      </c>
      <c r="AL19" s="152">
        <v>0</v>
      </c>
      <c r="AM19" s="152">
        <v>0</v>
      </c>
      <c r="AN19" s="152">
        <v>0</v>
      </c>
      <c r="AO19" s="152">
        <v>0</v>
      </c>
      <c r="AP19" s="152">
        <v>0</v>
      </c>
      <c r="AQ19" s="152">
        <v>0</v>
      </c>
      <c r="AR19" s="152">
        <v>0</v>
      </c>
      <c r="AS19" s="152">
        <v>0</v>
      </c>
      <c r="AT19" s="152">
        <v>0</v>
      </c>
      <c r="AU19" s="152">
        <v>0</v>
      </c>
      <c r="AV19" s="152">
        <v>0</v>
      </c>
      <c r="AW19" s="152">
        <v>0</v>
      </c>
      <c r="AX19" s="152">
        <v>0</v>
      </c>
      <c r="AY19" s="152">
        <v>0</v>
      </c>
      <c r="AZ19" s="152">
        <v>0</v>
      </c>
      <c r="BA19" s="152">
        <v>0</v>
      </c>
      <c r="BB19" s="152">
        <v>0</v>
      </c>
      <c r="BC19" s="152">
        <v>0</v>
      </c>
    </row>
    <row r="20" spans="2:55" x14ac:dyDescent="0.25">
      <c r="B20" s="339" t="s">
        <v>156</v>
      </c>
      <c r="E20" s="7"/>
      <c r="F20" s="340">
        <f>F17*0.1</f>
        <v>192500000</v>
      </c>
      <c r="G20" s="7"/>
      <c r="H20" s="7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7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7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138">
        <v>0</v>
      </c>
      <c r="AG20" s="138">
        <v>0</v>
      </c>
      <c r="AH20" s="138">
        <v>0</v>
      </c>
      <c r="AI20" s="138">
        <v>0</v>
      </c>
      <c r="AJ20" s="138">
        <v>0</v>
      </c>
      <c r="AK20" s="138">
        <v>0</v>
      </c>
      <c r="AL20" s="138">
        <v>0</v>
      </c>
      <c r="AM20" s="138">
        <v>0</v>
      </c>
      <c r="AN20" s="138">
        <v>0</v>
      </c>
      <c r="AO20" s="138">
        <v>0</v>
      </c>
      <c r="AP20" s="138">
        <v>0</v>
      </c>
      <c r="AQ20" s="138">
        <v>0</v>
      </c>
      <c r="AR20" s="138">
        <v>0</v>
      </c>
      <c r="AS20" s="138">
        <v>0</v>
      </c>
      <c r="AT20" s="138">
        <v>0</v>
      </c>
      <c r="AU20" s="138">
        <v>0</v>
      </c>
      <c r="AV20" s="138">
        <v>0</v>
      </c>
      <c r="AW20" s="138">
        <v>0</v>
      </c>
      <c r="AX20" s="138">
        <v>0</v>
      </c>
      <c r="AY20" s="138">
        <v>0</v>
      </c>
      <c r="AZ20" s="138">
        <v>0</v>
      </c>
      <c r="BA20" s="138">
        <v>0</v>
      </c>
      <c r="BB20" s="138">
        <v>0</v>
      </c>
      <c r="BC20" s="138">
        <v>0</v>
      </c>
    </row>
    <row r="21" spans="2:55" x14ac:dyDescent="0.25">
      <c r="B21" s="118" t="s">
        <v>138</v>
      </c>
      <c r="C21" s="119" t="s">
        <v>21</v>
      </c>
      <c r="D21" s="120">
        <v>1</v>
      </c>
      <c r="E21" s="120">
        <v>437500000</v>
      </c>
      <c r="F21" s="120">
        <f>E21*D21*$F$1</f>
        <v>437500000</v>
      </c>
      <c r="G21" s="7"/>
      <c r="H21" s="126">
        <v>0</v>
      </c>
      <c r="I21" s="126">
        <v>0</v>
      </c>
      <c r="J21" s="126">
        <v>0</v>
      </c>
      <c r="K21" s="126">
        <v>0</v>
      </c>
      <c r="L21" s="126">
        <v>0</v>
      </c>
      <c r="M21" s="126">
        <v>0</v>
      </c>
      <c r="N21" s="126">
        <v>0</v>
      </c>
      <c r="O21" s="126">
        <v>0</v>
      </c>
      <c r="P21" s="126">
        <v>0</v>
      </c>
      <c r="Q21" s="126">
        <v>0</v>
      </c>
      <c r="R21" s="126">
        <v>0</v>
      </c>
      <c r="S21" s="126">
        <v>0</v>
      </c>
      <c r="T21" s="126">
        <v>0</v>
      </c>
      <c r="U21" s="126">
        <v>0</v>
      </c>
      <c r="V21" s="126">
        <v>0</v>
      </c>
      <c r="W21" s="126">
        <v>0</v>
      </c>
      <c r="X21" s="126">
        <v>0</v>
      </c>
      <c r="Y21" s="126">
        <v>0</v>
      </c>
      <c r="Z21" s="126">
        <v>0</v>
      </c>
      <c r="AA21" s="126">
        <v>0</v>
      </c>
      <c r="AB21" s="126">
        <v>0</v>
      </c>
      <c r="AC21" s="126">
        <v>0</v>
      </c>
      <c r="AD21" s="126">
        <v>0</v>
      </c>
      <c r="AE21" s="126">
        <v>0</v>
      </c>
      <c r="AF21" s="152">
        <v>18229166.666666668</v>
      </c>
      <c r="AG21" s="152">
        <v>18229166.666666668</v>
      </c>
      <c r="AH21" s="152">
        <v>18229166.666666668</v>
      </c>
      <c r="AI21" s="152">
        <v>18229166.666666668</v>
      </c>
      <c r="AJ21" s="152">
        <v>18229166.666666668</v>
      </c>
      <c r="AK21" s="152">
        <v>18229166.666666668</v>
      </c>
      <c r="AL21" s="152">
        <v>18229166.666666668</v>
      </c>
      <c r="AM21" s="152">
        <v>18229166.666666668</v>
      </c>
      <c r="AN21" s="152">
        <v>18229166.666666668</v>
      </c>
      <c r="AO21" s="152">
        <v>18229166.666666668</v>
      </c>
      <c r="AP21" s="152">
        <v>18229166.666666668</v>
      </c>
      <c r="AQ21" s="152">
        <v>18229166.666666668</v>
      </c>
      <c r="AR21" s="152">
        <v>18229166.666666668</v>
      </c>
      <c r="AS21" s="152">
        <v>18229166.666666668</v>
      </c>
      <c r="AT21" s="152">
        <v>18229166.666666668</v>
      </c>
      <c r="AU21" s="152">
        <v>18229166.666666668</v>
      </c>
      <c r="AV21" s="152">
        <v>18229166.666666668</v>
      </c>
      <c r="AW21" s="152">
        <v>18229166.666666668</v>
      </c>
      <c r="AX21" s="152">
        <v>18229166.666666668</v>
      </c>
      <c r="AY21" s="152">
        <v>18229166.666666668</v>
      </c>
      <c r="AZ21" s="152">
        <v>18229166.666666668</v>
      </c>
      <c r="BA21" s="152">
        <v>18229166.666666668</v>
      </c>
      <c r="BB21" s="152">
        <v>18229166.666666668</v>
      </c>
      <c r="BC21" s="152">
        <v>18229166.666666668</v>
      </c>
    </row>
    <row r="22" spans="2:55" x14ac:dyDescent="0.25">
      <c r="B22" s="339" t="s">
        <v>154</v>
      </c>
      <c r="E22" s="7"/>
      <c r="F22" s="340">
        <f>F21*0.4</f>
        <v>175000000</v>
      </c>
      <c r="G22" s="7"/>
      <c r="H22" s="7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7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7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138">
        <v>0</v>
      </c>
      <c r="AG22" s="138">
        <v>0</v>
      </c>
      <c r="AH22" s="138">
        <v>0</v>
      </c>
      <c r="AI22" s="138">
        <v>0</v>
      </c>
      <c r="AJ22" s="138">
        <v>0</v>
      </c>
      <c r="AK22" s="138">
        <v>0</v>
      </c>
      <c r="AL22" s="138">
        <v>0</v>
      </c>
      <c r="AM22" s="138">
        <v>0</v>
      </c>
      <c r="AN22" s="138">
        <v>0</v>
      </c>
      <c r="AO22" s="138">
        <v>0</v>
      </c>
      <c r="AP22" s="138">
        <v>0</v>
      </c>
      <c r="AQ22" s="138">
        <v>0</v>
      </c>
      <c r="AR22" s="138">
        <v>0</v>
      </c>
      <c r="AS22" s="138">
        <v>0</v>
      </c>
      <c r="AT22" s="138">
        <v>0</v>
      </c>
      <c r="AU22" s="138">
        <v>0</v>
      </c>
      <c r="AV22" s="138">
        <v>0</v>
      </c>
      <c r="AW22" s="138">
        <v>0</v>
      </c>
      <c r="AX22" s="138">
        <v>0</v>
      </c>
      <c r="AY22" s="138">
        <v>0</v>
      </c>
      <c r="AZ22" s="138">
        <v>0</v>
      </c>
      <c r="BA22" s="138">
        <v>0</v>
      </c>
      <c r="BB22" s="138">
        <v>0</v>
      </c>
      <c r="BC22" s="138">
        <v>0</v>
      </c>
    </row>
    <row r="23" spans="2:55" x14ac:dyDescent="0.25">
      <c r="B23" s="125" t="s">
        <v>155</v>
      </c>
      <c r="C23" s="119"/>
      <c r="D23" s="126"/>
      <c r="E23" s="126"/>
      <c r="F23" s="127">
        <f>F21*0.3</f>
        <v>131250000</v>
      </c>
      <c r="G23" s="7"/>
      <c r="H23" s="126">
        <v>0</v>
      </c>
      <c r="I23" s="126">
        <v>0</v>
      </c>
      <c r="J23" s="126">
        <v>0</v>
      </c>
      <c r="K23" s="126">
        <v>0</v>
      </c>
      <c r="L23" s="126">
        <v>0</v>
      </c>
      <c r="M23" s="126">
        <v>0</v>
      </c>
      <c r="N23" s="126">
        <v>0</v>
      </c>
      <c r="O23" s="126">
        <v>0</v>
      </c>
      <c r="P23" s="126">
        <v>0</v>
      </c>
      <c r="Q23" s="126">
        <v>0</v>
      </c>
      <c r="R23" s="126">
        <v>0</v>
      </c>
      <c r="S23" s="126">
        <v>0</v>
      </c>
      <c r="T23" s="126">
        <v>0</v>
      </c>
      <c r="U23" s="126">
        <v>0</v>
      </c>
      <c r="V23" s="126">
        <v>0</v>
      </c>
      <c r="W23" s="126">
        <v>0</v>
      </c>
      <c r="X23" s="126">
        <v>0</v>
      </c>
      <c r="Y23" s="126">
        <v>0</v>
      </c>
      <c r="Z23" s="126">
        <v>0</v>
      </c>
      <c r="AA23" s="126">
        <v>0</v>
      </c>
      <c r="AB23" s="126">
        <v>0</v>
      </c>
      <c r="AC23" s="126">
        <v>0</v>
      </c>
      <c r="AD23" s="126">
        <v>0</v>
      </c>
      <c r="AE23" s="126">
        <v>0</v>
      </c>
      <c r="AF23" s="152">
        <v>0</v>
      </c>
      <c r="AG23" s="152">
        <v>0</v>
      </c>
      <c r="AH23" s="152">
        <v>0</v>
      </c>
      <c r="AI23" s="152">
        <v>0</v>
      </c>
      <c r="AJ23" s="152">
        <v>0</v>
      </c>
      <c r="AK23" s="152">
        <v>0</v>
      </c>
      <c r="AL23" s="152">
        <v>0</v>
      </c>
      <c r="AM23" s="152">
        <v>0</v>
      </c>
      <c r="AN23" s="152">
        <v>0</v>
      </c>
      <c r="AO23" s="152">
        <v>0</v>
      </c>
      <c r="AP23" s="152">
        <v>0</v>
      </c>
      <c r="AQ23" s="152">
        <v>0</v>
      </c>
      <c r="AR23" s="152">
        <v>0</v>
      </c>
      <c r="AS23" s="152">
        <v>0</v>
      </c>
      <c r="AT23" s="152">
        <v>0</v>
      </c>
      <c r="AU23" s="152">
        <v>0</v>
      </c>
      <c r="AV23" s="152">
        <v>0</v>
      </c>
      <c r="AW23" s="152">
        <v>0</v>
      </c>
      <c r="AX23" s="152">
        <v>0</v>
      </c>
      <c r="AY23" s="152">
        <v>0</v>
      </c>
      <c r="AZ23" s="152">
        <v>0</v>
      </c>
      <c r="BA23" s="152">
        <v>0</v>
      </c>
      <c r="BB23" s="152">
        <v>0</v>
      </c>
      <c r="BC23" s="152">
        <v>0</v>
      </c>
    </row>
    <row r="24" spans="2:55" x14ac:dyDescent="0.25">
      <c r="B24" s="339" t="s">
        <v>156</v>
      </c>
      <c r="E24" s="7"/>
      <c r="F24" s="340">
        <f>F21*0.3</f>
        <v>131250000</v>
      </c>
      <c r="G24" s="7"/>
      <c r="H24" s="7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7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7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138">
        <v>0</v>
      </c>
      <c r="AG24" s="138">
        <v>0</v>
      </c>
      <c r="AH24" s="138">
        <v>0</v>
      </c>
      <c r="AI24" s="138">
        <v>0</v>
      </c>
      <c r="AJ24" s="138">
        <v>0</v>
      </c>
      <c r="AK24" s="138">
        <v>0</v>
      </c>
      <c r="AL24" s="138">
        <v>0</v>
      </c>
      <c r="AM24" s="138">
        <v>0</v>
      </c>
      <c r="AN24" s="138">
        <v>0</v>
      </c>
      <c r="AO24" s="138">
        <v>0</v>
      </c>
      <c r="AP24" s="138">
        <v>0</v>
      </c>
      <c r="AQ24" s="138">
        <v>0</v>
      </c>
      <c r="AR24" s="138">
        <v>0</v>
      </c>
      <c r="AS24" s="138">
        <v>0</v>
      </c>
      <c r="AT24" s="138">
        <v>0</v>
      </c>
      <c r="AU24" s="138">
        <v>0</v>
      </c>
      <c r="AV24" s="138">
        <v>0</v>
      </c>
      <c r="AW24" s="138">
        <v>0</v>
      </c>
      <c r="AX24" s="138">
        <v>0</v>
      </c>
      <c r="AY24" s="138">
        <v>0</v>
      </c>
      <c r="AZ24" s="138">
        <v>0</v>
      </c>
      <c r="BA24" s="138">
        <v>0</v>
      </c>
      <c r="BB24" s="138">
        <v>0</v>
      </c>
      <c r="BC24" s="138">
        <v>0</v>
      </c>
    </row>
    <row r="25" spans="2:55" x14ac:dyDescent="0.25">
      <c r="B25" s="128" t="s">
        <v>126</v>
      </c>
      <c r="C25" s="119"/>
      <c r="D25" s="126"/>
      <c r="E25" s="126"/>
      <c r="F25" s="126"/>
      <c r="G25" s="7"/>
      <c r="H25" s="126">
        <v>0</v>
      </c>
      <c r="I25" s="126">
        <v>0</v>
      </c>
      <c r="J25" s="126">
        <v>0</v>
      </c>
      <c r="K25" s="126">
        <v>0</v>
      </c>
      <c r="L25" s="126">
        <v>0</v>
      </c>
      <c r="M25" s="126">
        <v>0</v>
      </c>
      <c r="N25" s="126">
        <v>0</v>
      </c>
      <c r="O25" s="126">
        <v>0</v>
      </c>
      <c r="P25" s="126">
        <v>0</v>
      </c>
      <c r="Q25" s="126">
        <v>0</v>
      </c>
      <c r="R25" s="126">
        <v>0</v>
      </c>
      <c r="S25" s="126">
        <v>0</v>
      </c>
      <c r="T25" s="126">
        <v>0</v>
      </c>
      <c r="U25" s="126">
        <v>0</v>
      </c>
      <c r="V25" s="126">
        <v>0</v>
      </c>
      <c r="W25" s="126">
        <v>0</v>
      </c>
      <c r="X25" s="126">
        <v>0</v>
      </c>
      <c r="Y25" s="126">
        <v>0</v>
      </c>
      <c r="Z25" s="126">
        <v>0</v>
      </c>
      <c r="AA25" s="126">
        <v>0</v>
      </c>
      <c r="AB25" s="126">
        <v>0</v>
      </c>
      <c r="AC25" s="126">
        <v>0</v>
      </c>
      <c r="AD25" s="126">
        <v>0</v>
      </c>
      <c r="AE25" s="126">
        <v>0</v>
      </c>
      <c r="AF25" s="152">
        <v>0</v>
      </c>
      <c r="AG25" s="152">
        <v>0</v>
      </c>
      <c r="AH25" s="152">
        <v>0</v>
      </c>
      <c r="AI25" s="152">
        <v>0</v>
      </c>
      <c r="AJ25" s="152">
        <v>0</v>
      </c>
      <c r="AK25" s="152">
        <v>0</v>
      </c>
      <c r="AL25" s="152">
        <v>0</v>
      </c>
      <c r="AM25" s="152">
        <v>0</v>
      </c>
      <c r="AN25" s="152">
        <v>0</v>
      </c>
      <c r="AO25" s="152">
        <v>0</v>
      </c>
      <c r="AP25" s="152">
        <v>0</v>
      </c>
      <c r="AQ25" s="152">
        <v>0</v>
      </c>
      <c r="AR25" s="152">
        <v>0</v>
      </c>
      <c r="AS25" s="152">
        <v>0</v>
      </c>
      <c r="AT25" s="152">
        <v>0</v>
      </c>
      <c r="AU25" s="152">
        <v>0</v>
      </c>
      <c r="AV25" s="152">
        <v>0</v>
      </c>
      <c r="AW25" s="152">
        <v>0</v>
      </c>
      <c r="AX25" s="152">
        <v>0</v>
      </c>
      <c r="AY25" s="152">
        <v>0</v>
      </c>
      <c r="AZ25" s="152">
        <v>0</v>
      </c>
      <c r="BA25" s="152">
        <v>0</v>
      </c>
      <c r="BB25" s="152">
        <v>0</v>
      </c>
      <c r="BC25" s="152">
        <v>0</v>
      </c>
    </row>
    <row r="26" spans="2:55" x14ac:dyDescent="0.25">
      <c r="B26" s="121" t="s">
        <v>142</v>
      </c>
      <c r="C26" s="81" t="s">
        <v>20</v>
      </c>
      <c r="D26" s="7">
        <v>1</v>
      </c>
      <c r="E26" s="7">
        <f>SUM(E27:E29)</f>
        <v>1560600000</v>
      </c>
      <c r="F26" s="7">
        <f>E26*D26*$F$1</f>
        <v>1560600000</v>
      </c>
      <c r="G26" s="7"/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138">
        <v>65025000</v>
      </c>
      <c r="AG26" s="138">
        <v>65025000</v>
      </c>
      <c r="AH26" s="138">
        <v>65025000</v>
      </c>
      <c r="AI26" s="138">
        <v>65025000</v>
      </c>
      <c r="AJ26" s="138">
        <v>65025000</v>
      </c>
      <c r="AK26" s="138">
        <v>65025000</v>
      </c>
      <c r="AL26" s="138">
        <v>65025000</v>
      </c>
      <c r="AM26" s="138">
        <v>65025000</v>
      </c>
      <c r="AN26" s="138">
        <v>65025000</v>
      </c>
      <c r="AO26" s="138">
        <v>65025000</v>
      </c>
      <c r="AP26" s="138">
        <v>65025000</v>
      </c>
      <c r="AQ26" s="138">
        <v>65025000</v>
      </c>
      <c r="AR26" s="138">
        <v>65025000</v>
      </c>
      <c r="AS26" s="138">
        <v>65025000</v>
      </c>
      <c r="AT26" s="138">
        <v>65025000</v>
      </c>
      <c r="AU26" s="138">
        <v>65025000</v>
      </c>
      <c r="AV26" s="138">
        <v>65025000</v>
      </c>
      <c r="AW26" s="138">
        <v>65025000</v>
      </c>
      <c r="AX26" s="138">
        <v>65025000</v>
      </c>
      <c r="AY26" s="138">
        <v>65025000</v>
      </c>
      <c r="AZ26" s="138">
        <v>65025000</v>
      </c>
      <c r="BA26" s="138">
        <v>65025000</v>
      </c>
      <c r="BB26" s="138">
        <v>65025000</v>
      </c>
      <c r="BC26" s="138">
        <v>65025000</v>
      </c>
    </row>
    <row r="27" spans="2:55" x14ac:dyDescent="0.25">
      <c r="B27" s="125" t="s">
        <v>157</v>
      </c>
      <c r="C27" s="129"/>
      <c r="D27" s="153">
        <v>1</v>
      </c>
      <c r="E27" s="130">
        <v>623900000</v>
      </c>
      <c r="F27" s="127">
        <f>D27*E27</f>
        <v>623900000</v>
      </c>
      <c r="G27" s="7"/>
      <c r="H27" s="126">
        <v>0</v>
      </c>
      <c r="I27" s="126">
        <v>0</v>
      </c>
      <c r="J27" s="126">
        <v>0</v>
      </c>
      <c r="K27" s="126">
        <v>0</v>
      </c>
      <c r="L27" s="126">
        <v>0</v>
      </c>
      <c r="M27" s="126">
        <v>0</v>
      </c>
      <c r="N27" s="126">
        <v>0</v>
      </c>
      <c r="O27" s="126">
        <v>0</v>
      </c>
      <c r="P27" s="126">
        <v>0</v>
      </c>
      <c r="Q27" s="126">
        <v>0</v>
      </c>
      <c r="R27" s="126">
        <v>0</v>
      </c>
      <c r="S27" s="126">
        <v>0</v>
      </c>
      <c r="T27" s="126">
        <v>0</v>
      </c>
      <c r="U27" s="126">
        <v>0</v>
      </c>
      <c r="V27" s="126">
        <v>0</v>
      </c>
      <c r="W27" s="126">
        <v>0</v>
      </c>
      <c r="X27" s="126">
        <v>0</v>
      </c>
      <c r="Y27" s="126">
        <v>0</v>
      </c>
      <c r="Z27" s="126">
        <v>0</v>
      </c>
      <c r="AA27" s="126">
        <v>0</v>
      </c>
      <c r="AB27" s="126">
        <v>0</v>
      </c>
      <c r="AC27" s="126">
        <v>0</v>
      </c>
      <c r="AD27" s="126">
        <v>0</v>
      </c>
      <c r="AE27" s="126">
        <v>0</v>
      </c>
      <c r="AF27" s="152">
        <v>0</v>
      </c>
      <c r="AG27" s="152">
        <v>0</v>
      </c>
      <c r="AH27" s="152">
        <v>0</v>
      </c>
      <c r="AI27" s="152">
        <v>0</v>
      </c>
      <c r="AJ27" s="152">
        <v>0</v>
      </c>
      <c r="AK27" s="152">
        <v>0</v>
      </c>
      <c r="AL27" s="152">
        <v>0</v>
      </c>
      <c r="AM27" s="152">
        <v>0</v>
      </c>
      <c r="AN27" s="152">
        <v>0</v>
      </c>
      <c r="AO27" s="152">
        <v>0</v>
      </c>
      <c r="AP27" s="152">
        <v>0</v>
      </c>
      <c r="AQ27" s="152">
        <v>0</v>
      </c>
      <c r="AR27" s="152">
        <v>0</v>
      </c>
      <c r="AS27" s="152">
        <v>0</v>
      </c>
      <c r="AT27" s="152">
        <v>0</v>
      </c>
      <c r="AU27" s="152">
        <v>0</v>
      </c>
      <c r="AV27" s="152">
        <v>0</v>
      </c>
      <c r="AW27" s="152">
        <v>0</v>
      </c>
      <c r="AX27" s="152">
        <v>0</v>
      </c>
      <c r="AY27" s="152">
        <v>0</v>
      </c>
      <c r="AZ27" s="152">
        <v>0</v>
      </c>
      <c r="BA27" s="152">
        <v>0</v>
      </c>
      <c r="BB27" s="152">
        <v>0</v>
      </c>
      <c r="BC27" s="152">
        <v>0</v>
      </c>
    </row>
    <row r="28" spans="2:55" x14ac:dyDescent="0.25">
      <c r="B28" s="339" t="s">
        <v>158</v>
      </c>
      <c r="C28" s="341"/>
      <c r="D28" s="342">
        <v>1</v>
      </c>
      <c r="E28" s="340">
        <v>545700000</v>
      </c>
      <c r="F28" s="340">
        <f t="shared" ref="F28:F33" si="0">D28*E28</f>
        <v>545700000</v>
      </c>
      <c r="G28" s="7"/>
      <c r="H28" s="7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7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7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138">
        <v>0</v>
      </c>
      <c r="AG28" s="138">
        <v>0</v>
      </c>
      <c r="AH28" s="138">
        <v>0</v>
      </c>
      <c r="AI28" s="138">
        <v>0</v>
      </c>
      <c r="AJ28" s="138">
        <v>0</v>
      </c>
      <c r="AK28" s="138">
        <v>0</v>
      </c>
      <c r="AL28" s="138">
        <v>0</v>
      </c>
      <c r="AM28" s="138">
        <v>0</v>
      </c>
      <c r="AN28" s="138">
        <v>0</v>
      </c>
      <c r="AO28" s="138">
        <v>0</v>
      </c>
      <c r="AP28" s="138">
        <v>0</v>
      </c>
      <c r="AQ28" s="138">
        <v>0</v>
      </c>
      <c r="AR28" s="138">
        <v>0</v>
      </c>
      <c r="AS28" s="138">
        <v>0</v>
      </c>
      <c r="AT28" s="138">
        <v>0</v>
      </c>
      <c r="AU28" s="138">
        <v>0</v>
      </c>
      <c r="AV28" s="138">
        <v>0</v>
      </c>
      <c r="AW28" s="138">
        <v>0</v>
      </c>
      <c r="AX28" s="138">
        <v>0</v>
      </c>
      <c r="AY28" s="138">
        <v>0</v>
      </c>
      <c r="AZ28" s="138">
        <v>0</v>
      </c>
      <c r="BA28" s="138">
        <v>0</v>
      </c>
      <c r="BB28" s="138">
        <v>0</v>
      </c>
      <c r="BC28" s="138">
        <v>0</v>
      </c>
    </row>
    <row r="29" spans="2:55" x14ac:dyDescent="0.25">
      <c r="B29" s="125" t="s">
        <v>159</v>
      </c>
      <c r="C29" s="129"/>
      <c r="D29" s="153">
        <v>1</v>
      </c>
      <c r="E29" s="127">
        <v>391000000</v>
      </c>
      <c r="F29" s="127">
        <f t="shared" si="0"/>
        <v>391000000</v>
      </c>
      <c r="G29" s="7"/>
      <c r="H29" s="126">
        <v>0</v>
      </c>
      <c r="I29" s="126">
        <v>0</v>
      </c>
      <c r="J29" s="126">
        <v>0</v>
      </c>
      <c r="K29" s="126">
        <v>0</v>
      </c>
      <c r="L29" s="126">
        <v>0</v>
      </c>
      <c r="M29" s="126">
        <v>0</v>
      </c>
      <c r="N29" s="126">
        <v>0</v>
      </c>
      <c r="O29" s="126">
        <v>0</v>
      </c>
      <c r="P29" s="126">
        <v>0</v>
      </c>
      <c r="Q29" s="126">
        <v>0</v>
      </c>
      <c r="R29" s="126">
        <v>0</v>
      </c>
      <c r="S29" s="126">
        <v>0</v>
      </c>
      <c r="T29" s="126">
        <v>0</v>
      </c>
      <c r="U29" s="126">
        <v>0</v>
      </c>
      <c r="V29" s="126">
        <v>0</v>
      </c>
      <c r="W29" s="126">
        <v>0</v>
      </c>
      <c r="X29" s="126">
        <v>0</v>
      </c>
      <c r="Y29" s="126">
        <v>0</v>
      </c>
      <c r="Z29" s="126">
        <v>0</v>
      </c>
      <c r="AA29" s="126">
        <v>0</v>
      </c>
      <c r="AB29" s="126">
        <v>0</v>
      </c>
      <c r="AC29" s="126">
        <v>0</v>
      </c>
      <c r="AD29" s="126">
        <v>0</v>
      </c>
      <c r="AE29" s="126">
        <v>0</v>
      </c>
      <c r="AF29" s="152">
        <v>0</v>
      </c>
      <c r="AG29" s="152">
        <v>0</v>
      </c>
      <c r="AH29" s="152">
        <v>0</v>
      </c>
      <c r="AI29" s="152">
        <v>0</v>
      </c>
      <c r="AJ29" s="152">
        <v>0</v>
      </c>
      <c r="AK29" s="152">
        <v>0</v>
      </c>
      <c r="AL29" s="152">
        <v>0</v>
      </c>
      <c r="AM29" s="152">
        <v>0</v>
      </c>
      <c r="AN29" s="152">
        <v>0</v>
      </c>
      <c r="AO29" s="152">
        <v>0</v>
      </c>
      <c r="AP29" s="152">
        <v>0</v>
      </c>
      <c r="AQ29" s="152">
        <v>0</v>
      </c>
      <c r="AR29" s="152">
        <v>0</v>
      </c>
      <c r="AS29" s="152">
        <v>0</v>
      </c>
      <c r="AT29" s="152">
        <v>0</v>
      </c>
      <c r="AU29" s="152">
        <v>0</v>
      </c>
      <c r="AV29" s="152">
        <v>0</v>
      </c>
      <c r="AW29" s="152">
        <v>0</v>
      </c>
      <c r="AX29" s="152">
        <v>0</v>
      </c>
      <c r="AY29" s="152">
        <v>0</v>
      </c>
      <c r="AZ29" s="152">
        <v>0</v>
      </c>
      <c r="BA29" s="152">
        <v>0</v>
      </c>
      <c r="BB29" s="152">
        <v>0</v>
      </c>
      <c r="BC29" s="152">
        <v>0</v>
      </c>
    </row>
    <row r="30" spans="2:55" x14ac:dyDescent="0.25">
      <c r="B30" s="121" t="s">
        <v>139</v>
      </c>
      <c r="C30" s="81" t="s">
        <v>20</v>
      </c>
      <c r="D30" s="7">
        <v>1</v>
      </c>
      <c r="E30" s="7">
        <f>SUM(E31)</f>
        <v>724464000</v>
      </c>
      <c r="F30" s="7">
        <f>SUM(F31)*$F$1</f>
        <v>724464000</v>
      </c>
      <c r="G30" s="7"/>
      <c r="H30" s="7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7">
        <v>0</v>
      </c>
      <c r="Q30" s="7">
        <v>0</v>
      </c>
      <c r="R30" s="7">
        <v>0</v>
      </c>
      <c r="S30" s="7">
        <v>0</v>
      </c>
      <c r="T30" s="7">
        <v>23397331.224999998</v>
      </c>
      <c r="U30" s="7">
        <v>23397331.224999998</v>
      </c>
      <c r="V30" s="7">
        <v>23397331.224999998</v>
      </c>
      <c r="W30" s="7">
        <v>23397331.224999998</v>
      </c>
      <c r="X30" s="7">
        <v>23397331.224999998</v>
      </c>
      <c r="Y30" s="7">
        <v>23397331.224999998</v>
      </c>
      <c r="Z30" s="7">
        <v>23397331.224999998</v>
      </c>
      <c r="AA30" s="7">
        <v>23397331.224999998</v>
      </c>
      <c r="AB30" s="7">
        <v>23397331.224999998</v>
      </c>
      <c r="AC30" s="7">
        <v>23397331.224999998</v>
      </c>
      <c r="AD30" s="7">
        <v>23397331.224999998</v>
      </c>
      <c r="AE30" s="7">
        <v>23397331.224999998</v>
      </c>
      <c r="AF30" s="138">
        <v>36974668.774999999</v>
      </c>
      <c r="AG30" s="138">
        <v>36974668.774999999</v>
      </c>
      <c r="AH30" s="138">
        <v>36974668.774999999</v>
      </c>
      <c r="AI30" s="138">
        <v>36974668.774999999</v>
      </c>
      <c r="AJ30" s="138">
        <v>36974668.774999999</v>
      </c>
      <c r="AK30" s="138">
        <v>36974668.774999999</v>
      </c>
      <c r="AL30" s="138">
        <v>36974668.774999999</v>
      </c>
      <c r="AM30" s="138">
        <v>36974668.774999999</v>
      </c>
      <c r="AN30" s="138">
        <v>36974668.774999999</v>
      </c>
      <c r="AO30" s="138">
        <v>36974668.774999999</v>
      </c>
      <c r="AP30" s="138">
        <v>36974668.774999999</v>
      </c>
      <c r="AQ30" s="138">
        <v>36974668.774999999</v>
      </c>
      <c r="AR30" s="138">
        <v>0</v>
      </c>
      <c r="AS30" s="138">
        <v>0</v>
      </c>
      <c r="AT30" s="138">
        <v>0</v>
      </c>
      <c r="AU30" s="138">
        <v>0</v>
      </c>
      <c r="AV30" s="138">
        <v>0</v>
      </c>
      <c r="AW30" s="138">
        <v>0</v>
      </c>
      <c r="AX30" s="138">
        <v>0</v>
      </c>
      <c r="AY30" s="138">
        <v>0</v>
      </c>
      <c r="AZ30" s="138">
        <v>0</v>
      </c>
      <c r="BA30" s="138">
        <v>0</v>
      </c>
      <c r="BB30" s="138">
        <v>0</v>
      </c>
      <c r="BC30" s="138">
        <v>0</v>
      </c>
    </row>
    <row r="31" spans="2:55" ht="14.25" customHeight="1" x14ac:dyDescent="0.25">
      <c r="B31" s="133" t="s">
        <v>160</v>
      </c>
      <c r="C31" s="129"/>
      <c r="D31" s="153">
        <v>1</v>
      </c>
      <c r="E31" s="130">
        <v>724464000</v>
      </c>
      <c r="F31" s="127">
        <f t="shared" si="0"/>
        <v>724464000</v>
      </c>
      <c r="G31" s="7"/>
      <c r="H31" s="126">
        <v>0</v>
      </c>
      <c r="I31" s="126">
        <v>0</v>
      </c>
      <c r="J31" s="126">
        <v>0</v>
      </c>
      <c r="K31" s="126">
        <v>0</v>
      </c>
      <c r="L31" s="126">
        <v>0</v>
      </c>
      <c r="M31" s="126">
        <v>0</v>
      </c>
      <c r="N31" s="126">
        <v>0</v>
      </c>
      <c r="O31" s="126">
        <v>0</v>
      </c>
      <c r="P31" s="126">
        <v>0</v>
      </c>
      <c r="Q31" s="126">
        <v>0</v>
      </c>
      <c r="R31" s="126">
        <v>0</v>
      </c>
      <c r="S31" s="126">
        <v>0</v>
      </c>
      <c r="T31" s="126">
        <v>0</v>
      </c>
      <c r="U31" s="126">
        <v>0</v>
      </c>
      <c r="V31" s="126">
        <v>0</v>
      </c>
      <c r="W31" s="126">
        <v>0</v>
      </c>
      <c r="X31" s="126">
        <v>0</v>
      </c>
      <c r="Y31" s="126">
        <v>0</v>
      </c>
      <c r="Z31" s="126">
        <v>0</v>
      </c>
      <c r="AA31" s="126">
        <v>0</v>
      </c>
      <c r="AB31" s="126">
        <v>0</v>
      </c>
      <c r="AC31" s="126">
        <v>0</v>
      </c>
      <c r="AD31" s="126">
        <v>0</v>
      </c>
      <c r="AE31" s="126">
        <v>0</v>
      </c>
      <c r="AF31" s="152">
        <v>0</v>
      </c>
      <c r="AG31" s="152">
        <v>0</v>
      </c>
      <c r="AH31" s="152">
        <v>0</v>
      </c>
      <c r="AI31" s="152">
        <v>0</v>
      </c>
      <c r="AJ31" s="152">
        <v>0</v>
      </c>
      <c r="AK31" s="152">
        <v>0</v>
      </c>
      <c r="AL31" s="152">
        <v>0</v>
      </c>
      <c r="AM31" s="152">
        <v>0</v>
      </c>
      <c r="AN31" s="152">
        <v>0</v>
      </c>
      <c r="AO31" s="152">
        <v>0</v>
      </c>
      <c r="AP31" s="152">
        <v>0</v>
      </c>
      <c r="AQ31" s="152">
        <v>0</v>
      </c>
      <c r="AR31" s="152">
        <v>0</v>
      </c>
      <c r="AS31" s="152">
        <v>0</v>
      </c>
      <c r="AT31" s="152">
        <v>0</v>
      </c>
      <c r="AU31" s="152">
        <v>0</v>
      </c>
      <c r="AV31" s="152">
        <v>0</v>
      </c>
      <c r="AW31" s="152">
        <v>0</v>
      </c>
      <c r="AX31" s="152">
        <v>0</v>
      </c>
      <c r="AY31" s="152">
        <v>0</v>
      </c>
      <c r="AZ31" s="152">
        <v>0</v>
      </c>
      <c r="BA31" s="152">
        <v>0</v>
      </c>
      <c r="BB31" s="152">
        <v>0</v>
      </c>
      <c r="BC31" s="152">
        <v>0</v>
      </c>
    </row>
    <row r="32" spans="2:55" x14ac:dyDescent="0.25">
      <c r="B32" s="121" t="s">
        <v>140</v>
      </c>
      <c r="C32" s="81" t="s">
        <v>20</v>
      </c>
      <c r="D32" s="7">
        <v>1</v>
      </c>
      <c r="E32" s="7">
        <f>SUM(E33)</f>
        <v>548952000</v>
      </c>
      <c r="F32" s="7">
        <f>SUM(F33)*$F$1</f>
        <v>548952000</v>
      </c>
      <c r="G32" s="7"/>
      <c r="H32" s="7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7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7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138">
        <v>45746000</v>
      </c>
      <c r="AG32" s="138">
        <v>45746000</v>
      </c>
      <c r="AH32" s="138">
        <v>45746000</v>
      </c>
      <c r="AI32" s="138">
        <v>45746000</v>
      </c>
      <c r="AJ32" s="138">
        <v>45746000</v>
      </c>
      <c r="AK32" s="138">
        <v>45746000</v>
      </c>
      <c r="AL32" s="138">
        <v>45746000</v>
      </c>
      <c r="AM32" s="138">
        <v>45746000</v>
      </c>
      <c r="AN32" s="138">
        <v>45746000</v>
      </c>
      <c r="AO32" s="138">
        <v>45746000</v>
      </c>
      <c r="AP32" s="138">
        <v>45746000</v>
      </c>
      <c r="AQ32" s="138">
        <v>45746000</v>
      </c>
      <c r="AR32" s="138">
        <v>0</v>
      </c>
      <c r="AS32" s="138">
        <v>0</v>
      </c>
      <c r="AT32" s="138">
        <v>0</v>
      </c>
      <c r="AU32" s="138">
        <v>0</v>
      </c>
      <c r="AV32" s="138">
        <v>0</v>
      </c>
      <c r="AW32" s="138">
        <v>0</v>
      </c>
      <c r="AX32" s="138">
        <v>0</v>
      </c>
      <c r="AY32" s="138">
        <v>0</v>
      </c>
      <c r="AZ32" s="138">
        <v>0</v>
      </c>
      <c r="BA32" s="138">
        <v>0</v>
      </c>
      <c r="BB32" s="138">
        <v>0</v>
      </c>
      <c r="BC32" s="138">
        <v>0</v>
      </c>
    </row>
    <row r="33" spans="2:57" x14ac:dyDescent="0.25">
      <c r="B33" s="125" t="s">
        <v>161</v>
      </c>
      <c r="C33" s="129"/>
      <c r="D33" s="153">
        <v>1</v>
      </c>
      <c r="E33" s="127">
        <v>548952000</v>
      </c>
      <c r="F33" s="127">
        <f t="shared" si="0"/>
        <v>548952000</v>
      </c>
      <c r="G33" s="7"/>
      <c r="H33" s="126">
        <v>0</v>
      </c>
      <c r="I33" s="126">
        <v>0</v>
      </c>
      <c r="J33" s="126">
        <v>0</v>
      </c>
      <c r="K33" s="126">
        <v>0</v>
      </c>
      <c r="L33" s="126">
        <v>0</v>
      </c>
      <c r="M33" s="126">
        <v>0</v>
      </c>
      <c r="N33" s="126">
        <v>0</v>
      </c>
      <c r="O33" s="126">
        <v>0</v>
      </c>
      <c r="P33" s="126">
        <v>0</v>
      </c>
      <c r="Q33" s="126">
        <v>0</v>
      </c>
      <c r="R33" s="126">
        <v>0</v>
      </c>
      <c r="S33" s="126">
        <v>0</v>
      </c>
      <c r="T33" s="126">
        <v>0</v>
      </c>
      <c r="U33" s="126">
        <v>0</v>
      </c>
      <c r="V33" s="126">
        <v>0</v>
      </c>
      <c r="W33" s="126">
        <v>0</v>
      </c>
      <c r="X33" s="126">
        <v>0</v>
      </c>
      <c r="Y33" s="126">
        <v>0</v>
      </c>
      <c r="Z33" s="126">
        <v>0</v>
      </c>
      <c r="AA33" s="126">
        <v>0</v>
      </c>
      <c r="AB33" s="126">
        <v>0</v>
      </c>
      <c r="AC33" s="126">
        <v>0</v>
      </c>
      <c r="AD33" s="126">
        <v>0</v>
      </c>
      <c r="AE33" s="126">
        <v>0</v>
      </c>
      <c r="AF33" s="152">
        <v>0</v>
      </c>
      <c r="AG33" s="152">
        <v>0</v>
      </c>
      <c r="AH33" s="152">
        <v>0</v>
      </c>
      <c r="AI33" s="152">
        <v>0</v>
      </c>
      <c r="AJ33" s="152">
        <v>0</v>
      </c>
      <c r="AK33" s="152">
        <v>0</v>
      </c>
      <c r="AL33" s="152">
        <v>0</v>
      </c>
      <c r="AM33" s="152">
        <v>0</v>
      </c>
      <c r="AN33" s="152">
        <v>0</v>
      </c>
      <c r="AO33" s="152">
        <v>0</v>
      </c>
      <c r="AP33" s="152">
        <v>0</v>
      </c>
      <c r="AQ33" s="152">
        <v>0</v>
      </c>
      <c r="AR33" s="152">
        <v>0</v>
      </c>
      <c r="AS33" s="152">
        <v>0</v>
      </c>
      <c r="AT33" s="152">
        <v>0</v>
      </c>
      <c r="AU33" s="152">
        <v>0</v>
      </c>
      <c r="AV33" s="152">
        <v>0</v>
      </c>
      <c r="AW33" s="152">
        <v>0</v>
      </c>
      <c r="AX33" s="152">
        <v>0</v>
      </c>
      <c r="AY33" s="152">
        <v>0</v>
      </c>
      <c r="AZ33" s="152">
        <v>0</v>
      </c>
      <c r="BA33" s="152">
        <v>0</v>
      </c>
      <c r="BB33" s="152">
        <v>0</v>
      </c>
      <c r="BC33" s="152">
        <v>0</v>
      </c>
    </row>
    <row r="34" spans="2:57" x14ac:dyDescent="0.25">
      <c r="B34" s="121" t="s">
        <v>141</v>
      </c>
      <c r="C34" s="81" t="s">
        <v>20</v>
      </c>
      <c r="D34" s="7">
        <v>1</v>
      </c>
      <c r="E34" s="7">
        <f>SUM(E35)</f>
        <v>254400000</v>
      </c>
      <c r="F34" s="7">
        <f>SUM(F35)*$F$1</f>
        <v>254400000</v>
      </c>
      <c r="G34" s="7"/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21702306</v>
      </c>
      <c r="Q34" s="7">
        <v>21702306</v>
      </c>
      <c r="R34" s="7">
        <v>21702306</v>
      </c>
      <c r="S34" s="7">
        <v>21702306</v>
      </c>
      <c r="T34" s="7">
        <v>13965898</v>
      </c>
      <c r="U34" s="7">
        <v>13965898</v>
      </c>
      <c r="V34" s="7">
        <v>13965898</v>
      </c>
      <c r="W34" s="7">
        <v>13965898</v>
      </c>
      <c r="X34" s="7">
        <v>13965898</v>
      </c>
      <c r="Y34" s="7">
        <v>13965898</v>
      </c>
      <c r="Z34" s="7">
        <v>13965898</v>
      </c>
      <c r="AA34" s="7">
        <v>13965898</v>
      </c>
      <c r="AB34" s="7">
        <v>13965898</v>
      </c>
      <c r="AC34" s="7">
        <v>13965898</v>
      </c>
      <c r="AD34" s="7">
        <v>13965898</v>
      </c>
      <c r="AE34" s="7">
        <v>13965898</v>
      </c>
      <c r="AF34" s="138">
        <v>0</v>
      </c>
      <c r="AG34" s="138">
        <v>0</v>
      </c>
      <c r="AH34" s="138">
        <v>0</v>
      </c>
      <c r="AI34" s="138">
        <v>0</v>
      </c>
      <c r="AJ34" s="138">
        <v>0</v>
      </c>
      <c r="AK34" s="138">
        <v>0</v>
      </c>
      <c r="AL34" s="138">
        <v>0</v>
      </c>
      <c r="AM34" s="138">
        <v>0</v>
      </c>
      <c r="AN34" s="138">
        <v>0</v>
      </c>
      <c r="AO34" s="138">
        <v>0</v>
      </c>
      <c r="AP34" s="138">
        <v>0</v>
      </c>
      <c r="AQ34" s="138">
        <v>0</v>
      </c>
      <c r="AR34" s="138">
        <v>0</v>
      </c>
      <c r="AS34" s="138">
        <v>0</v>
      </c>
      <c r="AT34" s="138">
        <v>0</v>
      </c>
      <c r="AU34" s="138">
        <v>0</v>
      </c>
      <c r="AV34" s="138">
        <v>0</v>
      </c>
      <c r="AW34" s="138">
        <v>0</v>
      </c>
      <c r="AX34" s="138">
        <v>0</v>
      </c>
      <c r="AY34" s="138">
        <v>0</v>
      </c>
      <c r="AZ34" s="138">
        <v>0</v>
      </c>
      <c r="BA34" s="138">
        <v>0</v>
      </c>
      <c r="BB34" s="138">
        <v>0</v>
      </c>
      <c r="BC34" s="138">
        <v>0</v>
      </c>
    </row>
    <row r="35" spans="2:57" x14ac:dyDescent="0.25">
      <c r="B35" s="125" t="s">
        <v>162</v>
      </c>
      <c r="C35" s="129"/>
      <c r="D35" s="153">
        <v>1</v>
      </c>
      <c r="E35" s="130">
        <v>254400000</v>
      </c>
      <c r="F35" s="127">
        <f>D35*E35</f>
        <v>254400000</v>
      </c>
      <c r="G35" s="7"/>
      <c r="H35" s="126">
        <v>0</v>
      </c>
      <c r="I35" s="126">
        <v>0</v>
      </c>
      <c r="J35" s="126">
        <v>0</v>
      </c>
      <c r="K35" s="126">
        <v>0</v>
      </c>
      <c r="L35" s="126">
        <v>0</v>
      </c>
      <c r="M35" s="126">
        <v>0</v>
      </c>
      <c r="N35" s="126">
        <v>0</v>
      </c>
      <c r="O35" s="126">
        <v>0</v>
      </c>
      <c r="P35" s="126">
        <v>0</v>
      </c>
      <c r="Q35" s="126">
        <v>0</v>
      </c>
      <c r="R35" s="126">
        <v>0</v>
      </c>
      <c r="S35" s="126">
        <v>0</v>
      </c>
      <c r="T35" s="126">
        <v>0</v>
      </c>
      <c r="U35" s="126">
        <v>0</v>
      </c>
      <c r="V35" s="126">
        <v>0</v>
      </c>
      <c r="W35" s="126">
        <v>0</v>
      </c>
      <c r="X35" s="126">
        <v>0</v>
      </c>
      <c r="Y35" s="126">
        <v>0</v>
      </c>
      <c r="Z35" s="126">
        <v>0</v>
      </c>
      <c r="AA35" s="126">
        <v>0</v>
      </c>
      <c r="AB35" s="126">
        <v>0</v>
      </c>
      <c r="AC35" s="126">
        <v>0</v>
      </c>
      <c r="AD35" s="126">
        <v>0</v>
      </c>
      <c r="AE35" s="126">
        <v>0</v>
      </c>
      <c r="AF35" s="126">
        <v>0</v>
      </c>
      <c r="AG35" s="126">
        <v>0</v>
      </c>
      <c r="AH35" s="152">
        <v>0</v>
      </c>
      <c r="AI35" s="152">
        <v>0</v>
      </c>
      <c r="AJ35" s="152">
        <v>0</v>
      </c>
      <c r="AK35" s="152">
        <v>0</v>
      </c>
      <c r="AL35" s="152">
        <v>0</v>
      </c>
      <c r="AM35" s="152">
        <v>0</v>
      </c>
      <c r="AN35" s="152">
        <v>0</v>
      </c>
      <c r="AO35" s="152">
        <v>0</v>
      </c>
      <c r="AP35" s="152">
        <v>0</v>
      </c>
      <c r="AQ35" s="152">
        <v>0</v>
      </c>
      <c r="AR35" s="152">
        <v>0</v>
      </c>
      <c r="AS35" s="152">
        <v>0</v>
      </c>
      <c r="AT35" s="152">
        <v>0</v>
      </c>
      <c r="AU35" s="152">
        <v>0</v>
      </c>
      <c r="AV35" s="152">
        <v>0</v>
      </c>
      <c r="AW35" s="152">
        <v>0</v>
      </c>
      <c r="AX35" s="152">
        <v>0</v>
      </c>
      <c r="AY35" s="152">
        <v>0</v>
      </c>
      <c r="AZ35" s="152">
        <v>0</v>
      </c>
      <c r="BA35" s="152">
        <v>0</v>
      </c>
      <c r="BB35" s="152">
        <v>0</v>
      </c>
      <c r="BC35" s="152">
        <v>0</v>
      </c>
    </row>
    <row r="36" spans="2:57" x14ac:dyDescent="0.25">
      <c r="B36" s="338" t="s">
        <v>120</v>
      </c>
      <c r="C36" s="313"/>
      <c r="D36" s="155"/>
      <c r="E36" s="155"/>
      <c r="F36" s="155"/>
      <c r="G36" s="154"/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7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138">
        <v>0</v>
      </c>
      <c r="AI36" s="138">
        <v>0</v>
      </c>
      <c r="AJ36" s="138">
        <v>0</v>
      </c>
      <c r="AK36" s="138">
        <v>0</v>
      </c>
      <c r="AL36" s="138">
        <v>0</v>
      </c>
      <c r="AM36" s="138">
        <v>0</v>
      </c>
      <c r="AN36" s="138">
        <v>0</v>
      </c>
      <c r="AO36" s="138">
        <v>0</v>
      </c>
      <c r="AP36" s="138">
        <v>0</v>
      </c>
      <c r="AQ36" s="138">
        <v>0</v>
      </c>
      <c r="AR36" s="138">
        <v>0</v>
      </c>
      <c r="AS36" s="138">
        <v>0</v>
      </c>
      <c r="AT36" s="138">
        <v>0</v>
      </c>
      <c r="AU36" s="138">
        <v>0</v>
      </c>
      <c r="AV36" s="138">
        <v>0</v>
      </c>
      <c r="AW36" s="138">
        <v>0</v>
      </c>
      <c r="AX36" s="138">
        <v>0</v>
      </c>
      <c r="AY36" s="138">
        <v>0</v>
      </c>
      <c r="AZ36" s="138">
        <v>0</v>
      </c>
      <c r="BA36" s="138">
        <v>0</v>
      </c>
      <c r="BB36" s="138">
        <v>0</v>
      </c>
      <c r="BC36" s="138">
        <v>0</v>
      </c>
    </row>
    <row r="37" spans="2:57" x14ac:dyDescent="0.25">
      <c r="B37" s="118" t="s">
        <v>143</v>
      </c>
      <c r="C37" s="119" t="s">
        <v>123</v>
      </c>
      <c r="D37" s="120">
        <v>18</v>
      </c>
      <c r="E37" s="120">
        <v>77000000</v>
      </c>
      <c r="F37" s="120">
        <f>E37*D37*$F$1</f>
        <v>1386000000</v>
      </c>
      <c r="G37" s="7"/>
      <c r="H37" s="126">
        <v>0</v>
      </c>
      <c r="I37" s="126">
        <v>0</v>
      </c>
      <c r="J37" s="126">
        <v>0</v>
      </c>
      <c r="K37" s="126">
        <v>0</v>
      </c>
      <c r="L37" s="126">
        <v>0</v>
      </c>
      <c r="M37" s="126">
        <v>0</v>
      </c>
      <c r="N37" s="126">
        <v>0</v>
      </c>
      <c r="O37" s="126">
        <v>0</v>
      </c>
      <c r="P37" s="152">
        <v>25603117.75</v>
      </c>
      <c r="Q37" s="152">
        <v>25603117.75</v>
      </c>
      <c r="R37" s="152">
        <v>25603117.75</v>
      </c>
      <c r="S37" s="152">
        <v>25603117.75</v>
      </c>
      <c r="T37" s="152">
        <v>35480302.666666664</v>
      </c>
      <c r="U37" s="152">
        <v>35480302.666666664</v>
      </c>
      <c r="V37" s="152">
        <v>35480302.666666664</v>
      </c>
      <c r="W37" s="152">
        <v>35480302.666666664</v>
      </c>
      <c r="X37" s="152">
        <v>35480302.666666664</v>
      </c>
      <c r="Y37" s="152">
        <v>35480302.666666664</v>
      </c>
      <c r="Z37" s="152">
        <v>35480302.666666664</v>
      </c>
      <c r="AA37" s="152">
        <v>35480302.666666664</v>
      </c>
      <c r="AB37" s="152">
        <v>35480302.666666664</v>
      </c>
      <c r="AC37" s="152">
        <v>35480302.666666664</v>
      </c>
      <c r="AD37" s="152">
        <v>35480302.666666664</v>
      </c>
      <c r="AE37" s="152">
        <v>35480302.666666664</v>
      </c>
      <c r="AF37" s="152">
        <v>59503230</v>
      </c>
      <c r="AG37" s="152">
        <v>59503230</v>
      </c>
      <c r="AH37" s="152">
        <v>59503230</v>
      </c>
      <c r="AI37" s="152">
        <v>59503230</v>
      </c>
      <c r="AJ37" s="152">
        <v>59503230</v>
      </c>
      <c r="AK37" s="152">
        <v>59503230</v>
      </c>
      <c r="AL37" s="152">
        <v>59503230</v>
      </c>
      <c r="AM37" s="152">
        <v>59503230</v>
      </c>
      <c r="AN37" s="152">
        <v>59503230</v>
      </c>
      <c r="AO37" s="152">
        <v>59503230</v>
      </c>
      <c r="AP37" s="152">
        <v>59503230</v>
      </c>
      <c r="AQ37" s="152">
        <v>59503230</v>
      </c>
      <c r="AR37" s="152">
        <v>11982094.75</v>
      </c>
      <c r="AS37" s="152">
        <v>11982094.75</v>
      </c>
      <c r="AT37" s="152">
        <v>11982094.75</v>
      </c>
      <c r="AU37" s="152">
        <v>11982094.75</v>
      </c>
      <c r="AV37" s="152">
        <v>11982094.75</v>
      </c>
      <c r="AW37" s="152">
        <v>11982094.75</v>
      </c>
      <c r="AX37" s="152">
        <v>11982094.75</v>
      </c>
      <c r="AY37" s="152">
        <v>11982094.75</v>
      </c>
      <c r="AZ37" s="152">
        <v>11982094.75</v>
      </c>
      <c r="BA37" s="152">
        <v>11982094.75</v>
      </c>
      <c r="BB37" s="152">
        <v>11982094.75</v>
      </c>
      <c r="BC37" s="152">
        <v>11982094.75</v>
      </c>
    </row>
    <row r="38" spans="2:57" x14ac:dyDescent="0.25">
      <c r="B38" s="338" t="s">
        <v>150</v>
      </c>
      <c r="C38" s="313"/>
      <c r="D38" s="155"/>
      <c r="E38" s="155"/>
      <c r="F38" s="155"/>
      <c r="G38" s="154"/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7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138">
        <v>0</v>
      </c>
      <c r="AG38" s="138">
        <v>0</v>
      </c>
      <c r="AH38" s="138">
        <v>0</v>
      </c>
      <c r="AI38" s="138">
        <v>0</v>
      </c>
      <c r="AJ38" s="138">
        <v>0</v>
      </c>
      <c r="AK38" s="138">
        <v>0</v>
      </c>
      <c r="AL38" s="138">
        <v>0</v>
      </c>
      <c r="AM38" s="138">
        <v>0</v>
      </c>
      <c r="AN38" s="138">
        <v>0</v>
      </c>
      <c r="AO38" s="138">
        <v>0</v>
      </c>
      <c r="AP38" s="138">
        <v>0</v>
      </c>
      <c r="AQ38" s="138">
        <v>0</v>
      </c>
      <c r="AR38" s="138">
        <v>0</v>
      </c>
      <c r="AS38" s="138">
        <v>0</v>
      </c>
      <c r="AT38" s="138">
        <v>0</v>
      </c>
      <c r="AU38" s="138">
        <v>0</v>
      </c>
      <c r="AV38" s="138">
        <v>0</v>
      </c>
      <c r="AW38" s="138">
        <v>0</v>
      </c>
      <c r="AX38" s="138">
        <v>0</v>
      </c>
      <c r="AY38" s="138">
        <v>0</v>
      </c>
      <c r="AZ38" s="138">
        <v>0</v>
      </c>
      <c r="BA38" s="138">
        <v>0</v>
      </c>
      <c r="BB38" s="138">
        <v>0</v>
      </c>
      <c r="BC38" s="138">
        <v>0</v>
      </c>
    </row>
    <row r="39" spans="2:57" x14ac:dyDescent="0.25">
      <c r="B39" s="118" t="s">
        <v>147</v>
      </c>
      <c r="C39" s="119" t="s">
        <v>144</v>
      </c>
      <c r="D39" s="120">
        <v>1</v>
      </c>
      <c r="E39" s="120">
        <v>250000000</v>
      </c>
      <c r="F39" s="120">
        <f>E39*D39*$F$1</f>
        <v>250000000</v>
      </c>
      <c r="G39" s="7"/>
      <c r="H39" s="126">
        <v>0</v>
      </c>
      <c r="I39" s="126">
        <v>0</v>
      </c>
      <c r="J39" s="126">
        <v>0</v>
      </c>
      <c r="K39" s="126">
        <v>0</v>
      </c>
      <c r="L39" s="126">
        <v>0</v>
      </c>
      <c r="M39" s="126">
        <v>0</v>
      </c>
      <c r="N39" s="126">
        <v>0</v>
      </c>
      <c r="O39" s="126">
        <v>0</v>
      </c>
      <c r="P39" s="126">
        <v>0</v>
      </c>
      <c r="Q39" s="126">
        <v>0</v>
      </c>
      <c r="R39" s="126">
        <v>0</v>
      </c>
      <c r="S39" s="126">
        <v>0</v>
      </c>
      <c r="T39" s="126">
        <v>0</v>
      </c>
      <c r="U39" s="126">
        <v>0</v>
      </c>
      <c r="V39" s="126">
        <v>0</v>
      </c>
      <c r="W39" s="126">
        <v>0</v>
      </c>
      <c r="X39" s="126">
        <v>0</v>
      </c>
      <c r="Y39" s="126">
        <v>0</v>
      </c>
      <c r="Z39" s="126">
        <v>0</v>
      </c>
      <c r="AA39" s="126">
        <v>0</v>
      </c>
      <c r="AB39" s="126">
        <v>0</v>
      </c>
      <c r="AC39" s="126">
        <v>0</v>
      </c>
      <c r="AD39" s="126">
        <v>0</v>
      </c>
      <c r="AE39" s="126">
        <v>0</v>
      </c>
      <c r="AF39" s="152">
        <v>20833333.333333332</v>
      </c>
      <c r="AG39" s="152">
        <v>20833333.333333332</v>
      </c>
      <c r="AH39" s="152">
        <v>20833333.333333332</v>
      </c>
      <c r="AI39" s="152">
        <v>20833333.333333332</v>
      </c>
      <c r="AJ39" s="152">
        <v>20833333.333333332</v>
      </c>
      <c r="AK39" s="152">
        <v>20833333.333333332</v>
      </c>
      <c r="AL39" s="152">
        <v>20833333.333333332</v>
      </c>
      <c r="AM39" s="152">
        <v>20833333.333333332</v>
      </c>
      <c r="AN39" s="152">
        <v>20833333.333333332</v>
      </c>
      <c r="AO39" s="152">
        <v>20833333.333333332</v>
      </c>
      <c r="AP39" s="152">
        <v>20833333.333333332</v>
      </c>
      <c r="AQ39" s="152">
        <v>20833333.333333332</v>
      </c>
      <c r="AR39" s="152">
        <v>0</v>
      </c>
      <c r="AS39" s="152">
        <v>0</v>
      </c>
      <c r="AT39" s="152">
        <v>0</v>
      </c>
      <c r="AU39" s="152">
        <v>0</v>
      </c>
      <c r="AV39" s="152">
        <v>0</v>
      </c>
      <c r="AW39" s="152">
        <v>0</v>
      </c>
      <c r="AX39" s="152">
        <v>0</v>
      </c>
      <c r="AY39" s="152">
        <v>0</v>
      </c>
      <c r="AZ39" s="152">
        <v>0</v>
      </c>
      <c r="BA39" s="152">
        <v>0</v>
      </c>
      <c r="BB39" s="152">
        <v>0</v>
      </c>
      <c r="BC39" s="152">
        <v>0</v>
      </c>
    </row>
    <row r="40" spans="2:57" x14ac:dyDescent="0.25">
      <c r="B40" s="121" t="s">
        <v>148</v>
      </c>
      <c r="C40" s="81" t="s">
        <v>145</v>
      </c>
      <c r="D40" s="122">
        <v>1200</v>
      </c>
      <c r="E40" s="122">
        <v>130000</v>
      </c>
      <c r="F40" s="122">
        <f>E40*D40*$F$1</f>
        <v>156000000</v>
      </c>
      <c r="G40" s="7"/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7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7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138">
        <v>6682573.25</v>
      </c>
      <c r="AG40" s="138">
        <v>6682573.25</v>
      </c>
      <c r="AH40" s="138">
        <v>6682573.25</v>
      </c>
      <c r="AI40" s="138">
        <v>6682573.25</v>
      </c>
      <c r="AJ40" s="138">
        <v>6682573.25</v>
      </c>
      <c r="AK40" s="138">
        <v>6682573.25</v>
      </c>
      <c r="AL40" s="138">
        <v>6682573.25</v>
      </c>
      <c r="AM40" s="138">
        <v>6682573.25</v>
      </c>
      <c r="AN40" s="138">
        <v>6682573.25</v>
      </c>
      <c r="AO40" s="138">
        <v>6682573.25</v>
      </c>
      <c r="AP40" s="138">
        <v>6682573.25</v>
      </c>
      <c r="AQ40" s="138">
        <v>6682573.25</v>
      </c>
      <c r="AR40" s="138">
        <v>6317426.75</v>
      </c>
      <c r="AS40" s="138">
        <v>6317426.75</v>
      </c>
      <c r="AT40" s="138">
        <v>6317426.75</v>
      </c>
      <c r="AU40" s="138">
        <v>6317426.75</v>
      </c>
      <c r="AV40" s="138">
        <v>6317426.75</v>
      </c>
      <c r="AW40" s="138">
        <v>6317426.75</v>
      </c>
      <c r="AX40" s="138">
        <v>6317426.75</v>
      </c>
      <c r="AY40" s="138">
        <v>6317426.75</v>
      </c>
      <c r="AZ40" s="138">
        <v>6317426.75</v>
      </c>
      <c r="BA40" s="138">
        <v>6317426.75</v>
      </c>
      <c r="BB40" s="138">
        <v>6317426.75</v>
      </c>
      <c r="BC40" s="138">
        <v>6317426.75</v>
      </c>
    </row>
    <row r="41" spans="2:57" x14ac:dyDescent="0.25">
      <c r="B41" s="128" t="s">
        <v>151</v>
      </c>
      <c r="C41" s="119"/>
      <c r="D41" s="126"/>
      <c r="E41" s="126"/>
      <c r="F41" s="134"/>
      <c r="G41" s="154"/>
      <c r="H41" s="126">
        <v>0</v>
      </c>
      <c r="I41" s="126">
        <v>0</v>
      </c>
      <c r="J41" s="126">
        <v>0</v>
      </c>
      <c r="K41" s="126">
        <v>0</v>
      </c>
      <c r="L41" s="126">
        <v>0</v>
      </c>
      <c r="M41" s="126">
        <v>0</v>
      </c>
      <c r="N41" s="126">
        <v>0</v>
      </c>
      <c r="O41" s="126">
        <v>0</v>
      </c>
      <c r="P41" s="126">
        <v>0</v>
      </c>
      <c r="Q41" s="126">
        <v>0</v>
      </c>
      <c r="R41" s="126">
        <v>0</v>
      </c>
      <c r="S41" s="126">
        <v>0</v>
      </c>
      <c r="T41" s="126">
        <v>0</v>
      </c>
      <c r="U41" s="126">
        <v>0</v>
      </c>
      <c r="V41" s="126">
        <v>0</v>
      </c>
      <c r="W41" s="126">
        <v>0</v>
      </c>
      <c r="X41" s="126">
        <v>0</v>
      </c>
      <c r="Y41" s="126">
        <v>0</v>
      </c>
      <c r="Z41" s="126">
        <v>0</v>
      </c>
      <c r="AA41" s="126">
        <v>0</v>
      </c>
      <c r="AB41" s="126">
        <v>0</v>
      </c>
      <c r="AC41" s="126">
        <v>0</v>
      </c>
      <c r="AD41" s="126">
        <v>0</v>
      </c>
      <c r="AE41" s="126">
        <v>0</v>
      </c>
      <c r="AF41" s="152">
        <v>0</v>
      </c>
      <c r="AG41" s="152">
        <v>0</v>
      </c>
      <c r="AH41" s="152">
        <v>0</v>
      </c>
      <c r="AI41" s="152">
        <v>0</v>
      </c>
      <c r="AJ41" s="152">
        <v>0</v>
      </c>
      <c r="AK41" s="152">
        <v>0</v>
      </c>
      <c r="AL41" s="152">
        <v>0</v>
      </c>
      <c r="AM41" s="152">
        <v>0</v>
      </c>
      <c r="AN41" s="152">
        <v>0</v>
      </c>
      <c r="AO41" s="152">
        <v>0</v>
      </c>
      <c r="AP41" s="152">
        <v>0</v>
      </c>
      <c r="AQ41" s="152">
        <v>0</v>
      </c>
      <c r="AR41" s="152">
        <v>0</v>
      </c>
      <c r="AS41" s="152">
        <v>0</v>
      </c>
      <c r="AT41" s="152">
        <v>0</v>
      </c>
      <c r="AU41" s="152">
        <v>0</v>
      </c>
      <c r="AV41" s="152">
        <v>0</v>
      </c>
      <c r="AW41" s="152">
        <v>0</v>
      </c>
      <c r="AX41" s="152">
        <v>0</v>
      </c>
      <c r="AY41" s="152">
        <v>0</v>
      </c>
      <c r="AZ41" s="152">
        <v>0</v>
      </c>
      <c r="BA41" s="152">
        <v>0</v>
      </c>
      <c r="BB41" s="152">
        <v>0</v>
      </c>
      <c r="BC41" s="152">
        <v>0</v>
      </c>
    </row>
    <row r="42" spans="2:57" ht="13.5" thickBot="1" x14ac:dyDescent="0.3">
      <c r="B42" s="343" t="s">
        <v>151</v>
      </c>
      <c r="C42" s="101" t="s">
        <v>145</v>
      </c>
      <c r="D42" s="344">
        <v>5000</v>
      </c>
      <c r="E42" s="344">
        <v>8000</v>
      </c>
      <c r="F42" s="344">
        <f>E42*D42*$F$1</f>
        <v>40000000</v>
      </c>
      <c r="G42" s="154"/>
      <c r="H42" s="77">
        <v>0</v>
      </c>
      <c r="I42" s="77">
        <v>0</v>
      </c>
      <c r="J42" s="77">
        <v>0</v>
      </c>
      <c r="K42" s="77">
        <v>0</v>
      </c>
      <c r="L42" s="77">
        <v>0</v>
      </c>
      <c r="M42" s="77">
        <v>0</v>
      </c>
      <c r="N42" s="77">
        <v>0</v>
      </c>
      <c r="O42" s="77">
        <v>0</v>
      </c>
      <c r="P42" s="77">
        <v>0</v>
      </c>
      <c r="Q42" s="77">
        <v>0</v>
      </c>
      <c r="R42" s="77">
        <v>0</v>
      </c>
      <c r="S42" s="77">
        <v>0</v>
      </c>
      <c r="T42" s="77">
        <v>0</v>
      </c>
      <c r="U42" s="77">
        <v>0</v>
      </c>
      <c r="V42" s="77">
        <v>0</v>
      </c>
      <c r="W42" s="77">
        <v>0</v>
      </c>
      <c r="X42" s="77">
        <v>0</v>
      </c>
      <c r="Y42" s="77">
        <v>0</v>
      </c>
      <c r="Z42" s="77">
        <v>0</v>
      </c>
      <c r="AA42" s="77">
        <v>0</v>
      </c>
      <c r="AB42" s="77">
        <v>0</v>
      </c>
      <c r="AC42" s="77">
        <v>0</v>
      </c>
      <c r="AD42" s="77">
        <v>0</v>
      </c>
      <c r="AE42" s="77">
        <v>0</v>
      </c>
      <c r="AF42" s="345">
        <v>3333333.3333333335</v>
      </c>
      <c r="AG42" s="345">
        <v>3333333.3333333335</v>
      </c>
      <c r="AH42" s="345">
        <v>3333333.3333333335</v>
      </c>
      <c r="AI42" s="345">
        <v>3333333.3333333335</v>
      </c>
      <c r="AJ42" s="345">
        <v>3333333.3333333335</v>
      </c>
      <c r="AK42" s="345">
        <v>3333333.3333333335</v>
      </c>
      <c r="AL42" s="345">
        <v>3333333.3333333335</v>
      </c>
      <c r="AM42" s="345">
        <v>3333333.3333333335</v>
      </c>
      <c r="AN42" s="345">
        <v>3333333.3333333335</v>
      </c>
      <c r="AO42" s="345">
        <v>3333333.3333333335</v>
      </c>
      <c r="AP42" s="345">
        <v>3333333.3333333335</v>
      </c>
      <c r="AQ42" s="345">
        <v>3333333.3333333335</v>
      </c>
      <c r="AR42" s="345">
        <v>0</v>
      </c>
      <c r="AS42" s="345">
        <v>0</v>
      </c>
      <c r="AT42" s="345">
        <v>0</v>
      </c>
      <c r="AU42" s="345">
        <v>0</v>
      </c>
      <c r="AV42" s="345">
        <v>0</v>
      </c>
      <c r="AW42" s="345">
        <v>0</v>
      </c>
      <c r="AX42" s="345">
        <v>0</v>
      </c>
      <c r="AY42" s="345">
        <v>0</v>
      </c>
      <c r="AZ42" s="345">
        <v>0</v>
      </c>
      <c r="BA42" s="345">
        <v>0</v>
      </c>
      <c r="BB42" s="345">
        <v>0</v>
      </c>
      <c r="BC42" s="345">
        <v>0</v>
      </c>
      <c r="BD42" s="139"/>
      <c r="BE42" s="139"/>
    </row>
    <row r="43" spans="2:57" x14ac:dyDescent="0.25">
      <c r="B43" s="44"/>
      <c r="C43" s="44"/>
      <c r="D43" s="44"/>
      <c r="G43" s="135"/>
      <c r="H43" s="135"/>
      <c r="I43" s="135"/>
      <c r="J43" s="135"/>
      <c r="K43" s="135"/>
      <c r="L43" s="135"/>
      <c r="M43" s="135"/>
      <c r="N43" s="138"/>
      <c r="O43" s="138"/>
      <c r="P43" s="138"/>
      <c r="Q43" s="138"/>
      <c r="R43" s="138"/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38"/>
      <c r="AR43" s="138"/>
      <c r="AS43" s="138"/>
      <c r="AT43" s="138"/>
      <c r="AU43" s="138"/>
      <c r="AV43" s="138"/>
      <c r="AW43" s="138"/>
      <c r="AX43" s="138"/>
      <c r="AY43" s="138"/>
      <c r="AZ43" s="138"/>
      <c r="BA43" s="138"/>
      <c r="BB43" s="138"/>
      <c r="BC43" s="138"/>
    </row>
    <row r="44" spans="2:57" ht="13.5" customHeight="1" x14ac:dyDescent="0.25">
      <c r="F44" s="155"/>
      <c r="N44" s="137"/>
      <c r="O44" s="137"/>
      <c r="P44" s="137"/>
      <c r="Q44" s="137"/>
      <c r="R44" s="137"/>
      <c r="S44" s="137"/>
      <c r="T44" s="137"/>
      <c r="U44" s="137"/>
      <c r="V44" s="137"/>
      <c r="W44" s="137"/>
      <c r="X44" s="137"/>
      <c r="Y44" s="137"/>
      <c r="Z44" s="137"/>
      <c r="AA44" s="137"/>
      <c r="AB44" s="137"/>
      <c r="AC44" s="137"/>
      <c r="AD44" s="137"/>
      <c r="AE44" s="137"/>
      <c r="AF44" s="137"/>
      <c r="AG44" s="137"/>
      <c r="AH44" s="137"/>
      <c r="AI44" s="137"/>
      <c r="AJ44" s="137"/>
      <c r="AK44" s="137"/>
      <c r="AL44" s="137"/>
      <c r="AM44" s="137"/>
      <c r="AN44" s="137"/>
      <c r="AO44" s="137"/>
      <c r="AP44" s="137"/>
      <c r="AQ44" s="137"/>
      <c r="AR44" s="137"/>
      <c r="AS44" s="137"/>
      <c r="AT44" s="137"/>
      <c r="AU44" s="137"/>
      <c r="AV44" s="137"/>
      <c r="AW44" s="137"/>
      <c r="AX44" s="137"/>
      <c r="AY44" s="137"/>
      <c r="AZ44" s="137"/>
      <c r="BA44" s="137"/>
      <c r="BB44" s="137"/>
      <c r="BC44" s="137"/>
    </row>
    <row r="45" spans="2:57" x14ac:dyDescent="0.25">
      <c r="F45" s="7"/>
      <c r="N45" s="138"/>
      <c r="O45" s="138"/>
      <c r="P45" s="138"/>
      <c r="Q45" s="138"/>
      <c r="R45" s="138"/>
      <c r="S45" s="138"/>
      <c r="T45" s="138"/>
      <c r="U45" s="138"/>
      <c r="V45" s="138"/>
      <c r="W45" s="138"/>
      <c r="X45" s="138"/>
      <c r="Y45" s="138"/>
      <c r="Z45" s="138"/>
      <c r="AA45" s="138"/>
      <c r="AB45" s="138"/>
      <c r="AC45" s="138"/>
      <c r="AD45" s="138"/>
      <c r="AE45" s="138"/>
      <c r="AF45" s="138"/>
      <c r="AG45" s="138"/>
      <c r="AH45" s="138"/>
      <c r="AI45" s="138"/>
      <c r="AJ45" s="138"/>
      <c r="AK45" s="138"/>
      <c r="AL45" s="138"/>
      <c r="AM45" s="138"/>
      <c r="AN45" s="138"/>
      <c r="AO45" s="138"/>
      <c r="AP45" s="138"/>
      <c r="AQ45" s="138"/>
      <c r="AR45" s="138"/>
      <c r="AS45" s="138"/>
      <c r="AT45" s="138"/>
      <c r="AU45" s="138"/>
      <c r="AV45" s="138"/>
      <c r="AW45" s="138"/>
      <c r="AX45" s="138"/>
      <c r="AY45" s="138"/>
      <c r="AZ45" s="138"/>
      <c r="BA45" s="138"/>
      <c r="BB45" s="138"/>
      <c r="BC45" s="138"/>
    </row>
    <row r="46" spans="2:57" x14ac:dyDescent="0.25">
      <c r="F46" s="7"/>
      <c r="N46" s="138"/>
      <c r="O46" s="138"/>
      <c r="P46" s="138"/>
      <c r="Q46" s="138"/>
      <c r="R46" s="138"/>
      <c r="S46" s="138"/>
      <c r="T46" s="138"/>
      <c r="U46" s="138"/>
      <c r="V46" s="138"/>
      <c r="W46" s="138"/>
      <c r="X46" s="138"/>
      <c r="Y46" s="138"/>
      <c r="Z46" s="138"/>
      <c r="AA46" s="138"/>
      <c r="AB46" s="138"/>
      <c r="AC46" s="138"/>
      <c r="AD46" s="138"/>
      <c r="AE46" s="138"/>
      <c r="AF46" s="138"/>
      <c r="AG46" s="138"/>
      <c r="AH46" s="138"/>
      <c r="AI46" s="138"/>
      <c r="AJ46" s="138"/>
      <c r="AK46" s="138"/>
      <c r="AL46" s="138"/>
      <c r="AM46" s="138"/>
      <c r="AN46" s="138"/>
      <c r="AO46" s="138"/>
      <c r="AP46" s="138"/>
      <c r="AQ46" s="138"/>
      <c r="AR46" s="138"/>
      <c r="AS46" s="138"/>
      <c r="AT46" s="138"/>
      <c r="AU46" s="138"/>
      <c r="AV46" s="138"/>
      <c r="AW46" s="138"/>
      <c r="AX46" s="138"/>
      <c r="AY46" s="138"/>
      <c r="AZ46" s="138"/>
      <c r="BA46" s="138"/>
      <c r="BB46" s="138"/>
      <c r="BC46" s="138"/>
    </row>
    <row r="48" spans="2:57" x14ac:dyDescent="0.25">
      <c r="E48" s="315"/>
      <c r="F48" s="7"/>
    </row>
    <row r="53" spans="3:6" x14ac:dyDescent="0.25">
      <c r="C53" s="135"/>
      <c r="D53" s="135"/>
      <c r="E53" s="135"/>
      <c r="F53" s="135"/>
    </row>
  </sheetData>
  <mergeCells count="9">
    <mergeCell ref="AF2:AQ2"/>
    <mergeCell ref="AR2:BC2"/>
    <mergeCell ref="H2:S2"/>
    <mergeCell ref="B2:B3"/>
    <mergeCell ref="C2:C3"/>
    <mergeCell ref="D2:D3"/>
    <mergeCell ref="E2:E3"/>
    <mergeCell ref="F2:F3"/>
    <mergeCell ref="T2:AE2"/>
  </mergeCells>
  <pageMargins left="0.36" right="0.27559055118110237" top="1.35" bottom="0.31496062992125984" header="0.31496062992125984" footer="0.31496062992125984"/>
  <pageSetup paperSize="17" scale="37" orientation="landscape" verticalDpi="90" r:id="rId1"/>
  <ignoredErrors>
    <ignoredError sqref="F30 F32 F31 F33:F34 E32" 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A1:V33"/>
  <sheetViews>
    <sheetView showGridLines="0" topLeftCell="A12" zoomScale="85" zoomScaleNormal="85" workbookViewId="0">
      <selection activeCell="J41" sqref="J41"/>
    </sheetView>
  </sheetViews>
  <sheetFormatPr baseColWidth="10" defaultRowHeight="12.75" x14ac:dyDescent="0.2"/>
  <cols>
    <col min="1" max="2" width="11.42578125" style="158"/>
    <col min="3" max="3" width="13.7109375" style="158" bestFit="1" customWidth="1"/>
    <col min="4" max="4" width="16.85546875" style="158" bestFit="1" customWidth="1"/>
    <col min="5" max="5" width="15.5703125" style="158" bestFit="1" customWidth="1"/>
    <col min="6" max="6" width="16.42578125" style="158" bestFit="1" customWidth="1"/>
    <col min="7" max="7" width="3.7109375" style="158" customWidth="1"/>
    <col min="8" max="8" width="11.42578125" style="158"/>
    <col min="9" max="9" width="13.42578125" style="158" bestFit="1" customWidth="1"/>
    <col min="10" max="10" width="16.85546875" style="158" bestFit="1" customWidth="1"/>
    <col min="11" max="11" width="15.5703125" style="158" bestFit="1" customWidth="1"/>
    <col min="12" max="12" width="20.28515625" style="158" bestFit="1" customWidth="1"/>
    <col min="13" max="13" width="3.7109375" style="158" customWidth="1"/>
    <col min="14" max="14" width="11.42578125" style="158"/>
    <col min="15" max="15" width="14.140625" style="158" customWidth="1"/>
    <col min="16" max="16" width="13.42578125" style="158" customWidth="1"/>
    <col min="17" max="17" width="20.7109375" style="158" customWidth="1"/>
    <col min="18" max="18" width="1.42578125" style="159" customWidth="1"/>
    <col min="19" max="16384" width="11.42578125" style="158"/>
  </cols>
  <sheetData>
    <row r="1" spans="1:22" ht="30" customHeight="1" x14ac:dyDescent="0.2">
      <c r="A1" s="167"/>
      <c r="B1" s="157"/>
      <c r="C1" s="157"/>
      <c r="D1" s="157"/>
      <c r="E1" s="157"/>
      <c r="F1" s="157"/>
      <c r="N1" s="158" t="s">
        <v>292</v>
      </c>
    </row>
    <row r="2" spans="1:22" ht="15" customHeight="1" thickBot="1" x14ac:dyDescent="0.25">
      <c r="B2" s="322" t="s">
        <v>44</v>
      </c>
      <c r="C2" s="325" t="s">
        <v>56</v>
      </c>
      <c r="D2" s="325"/>
      <c r="E2" s="325"/>
      <c r="F2" s="325"/>
      <c r="H2" s="322" t="s">
        <v>44</v>
      </c>
      <c r="I2" s="325" t="s">
        <v>51</v>
      </c>
      <c r="J2" s="325"/>
      <c r="K2" s="325"/>
      <c r="L2" s="325"/>
      <c r="N2" s="322" t="s">
        <v>44</v>
      </c>
      <c r="O2" s="328" t="s">
        <v>174</v>
      </c>
      <c r="P2" s="328" t="s">
        <v>294</v>
      </c>
      <c r="Q2" s="328" t="s">
        <v>293</v>
      </c>
    </row>
    <row r="3" spans="1:22" ht="14.25" customHeight="1" x14ac:dyDescent="0.2">
      <c r="B3" s="322"/>
      <c r="C3" s="160" t="s">
        <v>57</v>
      </c>
      <c r="D3" s="161" t="s">
        <v>50</v>
      </c>
      <c r="E3" s="161" t="s">
        <v>295</v>
      </c>
      <c r="F3" s="162" t="s">
        <v>53</v>
      </c>
      <c r="H3" s="322"/>
      <c r="I3" s="160" t="s">
        <v>52</v>
      </c>
      <c r="J3" s="161" t="s">
        <v>50</v>
      </c>
      <c r="K3" s="161" t="s">
        <v>295</v>
      </c>
      <c r="L3" s="162" t="s">
        <v>58</v>
      </c>
      <c r="N3" s="322"/>
      <c r="O3" s="328"/>
      <c r="P3" s="328"/>
      <c r="Q3" s="328"/>
      <c r="S3" s="163"/>
    </row>
    <row r="4" spans="1:22" s="167" customFormat="1" x14ac:dyDescent="0.2">
      <c r="A4" s="164">
        <v>0</v>
      </c>
      <c r="B4" s="165">
        <v>2013</v>
      </c>
      <c r="C4" s="166"/>
      <c r="H4" s="165">
        <v>2013</v>
      </c>
      <c r="I4" s="166">
        <f>'ITEM INVERSIONES'!$E$37*C4</f>
        <v>0</v>
      </c>
      <c r="J4" s="166">
        <f>'ITEM INVERSIONES'!$E$37*D4</f>
        <v>0</v>
      </c>
      <c r="K4" s="166">
        <f>'ITEM INVERSIONES'!$E$37*E4</f>
        <v>0</v>
      </c>
      <c r="L4" s="166">
        <f>'ITEM INVERSIONES'!$E$37*F4</f>
        <v>0</v>
      </c>
      <c r="N4" s="165">
        <v>2013</v>
      </c>
    </row>
    <row r="5" spans="1:22" x14ac:dyDescent="0.2">
      <c r="A5" s="163">
        <v>1</v>
      </c>
      <c r="B5" s="168">
        <v>2014</v>
      </c>
      <c r="C5" s="169"/>
      <c r="D5" s="169"/>
      <c r="E5" s="169"/>
      <c r="F5" s="169"/>
      <c r="H5" s="168">
        <v>2014</v>
      </c>
      <c r="I5" s="170">
        <f>'ITEM INVERSIONES'!$E$37*C5</f>
        <v>0</v>
      </c>
      <c r="J5" s="170">
        <f>'ITEM INVERSIONES'!$E$37*D5</f>
        <v>0</v>
      </c>
      <c r="K5" s="170">
        <f>'ITEM INVERSIONES'!$E$37*E5</f>
        <v>0</v>
      </c>
      <c r="L5" s="170">
        <f>'ITEM INVERSIONES'!$E$37*F5</f>
        <v>0</v>
      </c>
      <c r="N5" s="168">
        <v>2014</v>
      </c>
      <c r="O5" s="169"/>
      <c r="P5" s="169"/>
      <c r="Q5" s="169"/>
    </row>
    <row r="6" spans="1:22" s="167" customFormat="1" x14ac:dyDescent="0.2">
      <c r="A6" s="164">
        <v>2</v>
      </c>
      <c r="B6" s="165">
        <v>2015</v>
      </c>
      <c r="H6" s="165">
        <v>2015</v>
      </c>
      <c r="I6" s="166">
        <f>'ITEM INVERSIONES'!$E$37*C6</f>
        <v>0</v>
      </c>
      <c r="J6" s="166">
        <f>'ITEM INVERSIONES'!$E$37*D6</f>
        <v>0</v>
      </c>
      <c r="K6" s="166">
        <f>'ITEM INVERSIONES'!$E$37*E6</f>
        <v>0</v>
      </c>
      <c r="L6" s="166">
        <f>'ITEM INVERSIONES'!$E$37*F6</f>
        <v>0</v>
      </c>
      <c r="N6" s="165">
        <v>2015</v>
      </c>
    </row>
    <row r="7" spans="1:22" x14ac:dyDescent="0.2">
      <c r="A7" s="163">
        <v>3</v>
      </c>
      <c r="B7" s="168">
        <v>2016</v>
      </c>
      <c r="C7" s="169">
        <f>O8</f>
        <v>16</v>
      </c>
      <c r="D7" s="169"/>
      <c r="E7" s="169">
        <v>2</v>
      </c>
      <c r="F7" s="170">
        <f>SUM(C4:D7)</f>
        <v>16</v>
      </c>
      <c r="H7" s="168">
        <v>2016</v>
      </c>
      <c r="I7" s="170">
        <f>'ITEM INVERSIONES'!$E$37*C7</f>
        <v>1232000000</v>
      </c>
      <c r="J7" s="170">
        <f>'ITEM INVERSIONES'!$E$37*D7</f>
        <v>0</v>
      </c>
      <c r="K7" s="170">
        <f>'ITEM INVERSIONES'!$E$37*E7</f>
        <v>154000000</v>
      </c>
      <c r="L7" s="170">
        <f>'ITEM INVERSIONES'!$E$37*F7</f>
        <v>1232000000</v>
      </c>
      <c r="N7" s="168">
        <v>2016</v>
      </c>
      <c r="O7" s="169"/>
      <c r="P7" s="169"/>
      <c r="Q7" s="169"/>
    </row>
    <row r="8" spans="1:22" s="167" customFormat="1" x14ac:dyDescent="0.2">
      <c r="A8" s="164">
        <v>4</v>
      </c>
      <c r="B8" s="165">
        <v>2017</v>
      </c>
      <c r="D8" s="167">
        <f>P8</f>
        <v>0</v>
      </c>
      <c r="F8" s="166">
        <f>SUM(C4:D8)</f>
        <v>16</v>
      </c>
      <c r="H8" s="165">
        <v>2017</v>
      </c>
      <c r="I8" s="166">
        <f>'ITEM INVERSIONES'!$E$37*C8</f>
        <v>0</v>
      </c>
      <c r="J8" s="166">
        <f>'ITEM INVERSIONES'!$E$37*D8</f>
        <v>0</v>
      </c>
      <c r="K8" s="166">
        <f>'ITEM INVERSIONES'!$E$37*E8</f>
        <v>0</v>
      </c>
      <c r="L8" s="166">
        <f>'ITEM INVERSIONES'!$E$37*F8</f>
        <v>1232000000</v>
      </c>
      <c r="N8" s="165">
        <v>2017</v>
      </c>
      <c r="O8" s="300">
        <v>16</v>
      </c>
      <c r="S8" s="165"/>
      <c r="T8" s="165"/>
    </row>
    <row r="9" spans="1:22" x14ac:dyDescent="0.2">
      <c r="A9" s="163">
        <v>5</v>
      </c>
      <c r="B9" s="168">
        <v>2018</v>
      </c>
      <c r="C9" s="169"/>
      <c r="D9" s="169">
        <f t="shared" ref="D9:D33" si="0">P9</f>
        <v>0</v>
      </c>
      <c r="E9" s="169"/>
      <c r="F9" s="170">
        <f>SUM(C4:D9)</f>
        <v>16</v>
      </c>
      <c r="H9" s="168">
        <v>2018</v>
      </c>
      <c r="I9" s="170">
        <f>'ITEM INVERSIONES'!$E$37*C9</f>
        <v>0</v>
      </c>
      <c r="J9" s="170">
        <f>'ITEM INVERSIONES'!$E$37*D9</f>
        <v>0</v>
      </c>
      <c r="K9" s="170">
        <f>'ITEM INVERSIONES'!$E$37*E9</f>
        <v>0</v>
      </c>
      <c r="L9" s="170">
        <f>'ITEM INVERSIONES'!$E$37*F9</f>
        <v>1232000000</v>
      </c>
      <c r="N9" s="168">
        <v>2018</v>
      </c>
      <c r="O9" s="169">
        <f>ROUND(Q9,0)</f>
        <v>16</v>
      </c>
      <c r="P9" s="169">
        <f>O9-O8</f>
        <v>0</v>
      </c>
      <c r="Q9" s="169">
        <f>($O$18/$O$8)^(1/10)*O8</f>
        <v>16.441063770807062</v>
      </c>
      <c r="S9" s="165"/>
      <c r="T9" s="165"/>
      <c r="U9" s="167"/>
      <c r="V9" s="167"/>
    </row>
    <row r="10" spans="1:22" s="167" customFormat="1" x14ac:dyDescent="0.2">
      <c r="A10" s="164">
        <v>6</v>
      </c>
      <c r="B10" s="165">
        <v>2019</v>
      </c>
      <c r="D10" s="167">
        <f t="shared" si="0"/>
        <v>1</v>
      </c>
      <c r="F10" s="166">
        <f>SUM(C4:D10)</f>
        <v>17</v>
      </c>
      <c r="H10" s="165">
        <v>2019</v>
      </c>
      <c r="I10" s="166">
        <f>'ITEM INVERSIONES'!$E$37*C10</f>
        <v>0</v>
      </c>
      <c r="J10" s="166">
        <f>'ITEM INVERSIONES'!$E$37*D10</f>
        <v>77000000</v>
      </c>
      <c r="K10" s="166">
        <f>'ITEM INVERSIONES'!$E$37*E10</f>
        <v>0</v>
      </c>
      <c r="L10" s="166">
        <f>'ITEM INVERSIONES'!$E$37*F10</f>
        <v>1309000000</v>
      </c>
      <c r="N10" s="165">
        <v>2019</v>
      </c>
      <c r="O10" s="167">
        <f t="shared" ref="O10:O32" si="1">ROUND(Q10,0)</f>
        <v>17</v>
      </c>
      <c r="P10" s="167">
        <f>O10-O9</f>
        <v>1</v>
      </c>
      <c r="Q10" s="167">
        <f t="shared" ref="Q10:Q17" si="2">($O$18/$O$8)^(1/10)*Q9</f>
        <v>16.894286119734033</v>
      </c>
      <c r="S10" s="165"/>
      <c r="T10" s="165"/>
    </row>
    <row r="11" spans="1:22" x14ac:dyDescent="0.2">
      <c r="A11" s="163">
        <v>7</v>
      </c>
      <c r="B11" s="168">
        <v>2020</v>
      </c>
      <c r="C11" s="169"/>
      <c r="D11" s="169">
        <f t="shared" si="0"/>
        <v>0</v>
      </c>
      <c r="E11" s="169"/>
      <c r="F11" s="170">
        <f>SUM(C4:D11)</f>
        <v>17</v>
      </c>
      <c r="H11" s="168">
        <v>2020</v>
      </c>
      <c r="I11" s="170">
        <f>'ITEM INVERSIONES'!$E$37*C11</f>
        <v>0</v>
      </c>
      <c r="J11" s="170">
        <f>'ITEM INVERSIONES'!$E$37*D11</f>
        <v>0</v>
      </c>
      <c r="K11" s="170">
        <f>'ITEM INVERSIONES'!$E$37*E11</f>
        <v>0</v>
      </c>
      <c r="L11" s="170">
        <f>'ITEM INVERSIONES'!$E$37*F11</f>
        <v>1309000000</v>
      </c>
      <c r="N11" s="168">
        <v>2020</v>
      </c>
      <c r="O11" s="169">
        <f t="shared" si="1"/>
        <v>17</v>
      </c>
      <c r="P11" s="169">
        <f t="shared" ref="P11:P32" si="3">O11-O10</f>
        <v>0</v>
      </c>
      <c r="Q11" s="169">
        <f t="shared" si="2"/>
        <v>17.360002216050489</v>
      </c>
      <c r="S11" s="165"/>
      <c r="T11" s="165"/>
      <c r="U11" s="167"/>
      <c r="V11" s="167"/>
    </row>
    <row r="12" spans="1:22" s="167" customFormat="1" x14ac:dyDescent="0.2">
      <c r="A12" s="164">
        <v>8</v>
      </c>
      <c r="B12" s="165">
        <v>2021</v>
      </c>
      <c r="D12" s="167">
        <f t="shared" si="0"/>
        <v>1</v>
      </c>
      <c r="F12" s="166">
        <f>SUM(C4:D12)</f>
        <v>18</v>
      </c>
      <c r="H12" s="165">
        <v>2021</v>
      </c>
      <c r="I12" s="166">
        <f>'ITEM INVERSIONES'!$E$37*C12</f>
        <v>0</v>
      </c>
      <c r="J12" s="166">
        <f>'ITEM INVERSIONES'!$E$37*D12</f>
        <v>77000000</v>
      </c>
      <c r="K12" s="166">
        <f>'ITEM INVERSIONES'!$E$37*E12</f>
        <v>0</v>
      </c>
      <c r="L12" s="166">
        <f>'ITEM INVERSIONES'!$E$37*F12</f>
        <v>1386000000</v>
      </c>
      <c r="N12" s="165">
        <v>2021</v>
      </c>
      <c r="O12" s="167">
        <f t="shared" si="1"/>
        <v>18</v>
      </c>
      <c r="P12" s="167">
        <f t="shared" si="3"/>
        <v>1</v>
      </c>
      <c r="Q12" s="167">
        <f t="shared" si="2"/>
        <v>17.838556468464876</v>
      </c>
      <c r="S12" s="165"/>
      <c r="T12" s="165"/>
    </row>
    <row r="13" spans="1:22" x14ac:dyDescent="0.2">
      <c r="A13" s="163">
        <v>9</v>
      </c>
      <c r="B13" s="168">
        <v>2022</v>
      </c>
      <c r="C13" s="169"/>
      <c r="D13" s="169">
        <f t="shared" si="0"/>
        <v>0</v>
      </c>
      <c r="E13" s="169"/>
      <c r="F13" s="170">
        <f>SUM(C4:D13)</f>
        <v>18</v>
      </c>
      <c r="H13" s="168">
        <v>2022</v>
      </c>
      <c r="I13" s="170">
        <f>'ITEM INVERSIONES'!$E$37*C13</f>
        <v>0</v>
      </c>
      <c r="J13" s="170">
        <f>'ITEM INVERSIONES'!$E$37*D13</f>
        <v>0</v>
      </c>
      <c r="K13" s="170">
        <f>'ITEM INVERSIONES'!$E$37*E13</f>
        <v>0</v>
      </c>
      <c r="L13" s="170">
        <f>'ITEM INVERSIONES'!$E$37*F13</f>
        <v>1386000000</v>
      </c>
      <c r="N13" s="168">
        <v>2022</v>
      </c>
      <c r="O13" s="169">
        <f t="shared" si="1"/>
        <v>18</v>
      </c>
      <c r="P13" s="169">
        <f t="shared" si="3"/>
        <v>0</v>
      </c>
      <c r="Q13" s="169">
        <f t="shared" si="2"/>
        <v>18.330302779823366</v>
      </c>
      <c r="S13" s="165"/>
      <c r="T13" s="165"/>
      <c r="U13" s="167"/>
      <c r="V13" s="167"/>
    </row>
    <row r="14" spans="1:22" s="167" customFormat="1" x14ac:dyDescent="0.2">
      <c r="A14" s="164">
        <v>10</v>
      </c>
      <c r="B14" s="165">
        <v>2023</v>
      </c>
      <c r="D14" s="167">
        <f t="shared" si="0"/>
        <v>1</v>
      </c>
      <c r="F14" s="166">
        <f>SUM(C4:D14)</f>
        <v>19</v>
      </c>
      <c r="H14" s="165">
        <v>2023</v>
      </c>
      <c r="I14" s="166">
        <f>'ITEM INVERSIONES'!$E$37*C14</f>
        <v>0</v>
      </c>
      <c r="J14" s="166">
        <f>'ITEM INVERSIONES'!$E$37*D14</f>
        <v>77000000</v>
      </c>
      <c r="K14" s="166">
        <f>'ITEM INVERSIONES'!$E$37*E14</f>
        <v>0</v>
      </c>
      <c r="L14" s="166">
        <f>'ITEM INVERSIONES'!$E$37*F14</f>
        <v>1463000000</v>
      </c>
      <c r="N14" s="165">
        <v>2023</v>
      </c>
      <c r="O14" s="167">
        <f t="shared" si="1"/>
        <v>19</v>
      </c>
      <c r="P14" s="167">
        <f t="shared" si="3"/>
        <v>1</v>
      </c>
      <c r="Q14" s="167">
        <f t="shared" si="2"/>
        <v>18.835604808829871</v>
      </c>
      <c r="S14" s="165"/>
      <c r="T14" s="165"/>
    </row>
    <row r="15" spans="1:22" x14ac:dyDescent="0.2">
      <c r="A15" s="163">
        <v>11</v>
      </c>
      <c r="B15" s="168">
        <v>2024</v>
      </c>
      <c r="C15" s="169"/>
      <c r="D15" s="169">
        <f t="shared" si="0"/>
        <v>0</v>
      </c>
      <c r="E15" s="169"/>
      <c r="F15" s="170">
        <f>SUM(C4:D15)</f>
        <v>19</v>
      </c>
      <c r="H15" s="168">
        <v>2024</v>
      </c>
      <c r="I15" s="170">
        <f>'ITEM INVERSIONES'!$E$37*C15</f>
        <v>0</v>
      </c>
      <c r="J15" s="170">
        <f>'ITEM INVERSIONES'!$E$37*D15</f>
        <v>0</v>
      </c>
      <c r="K15" s="170">
        <f>'ITEM INVERSIONES'!$E$37*E15</f>
        <v>0</v>
      </c>
      <c r="L15" s="170">
        <f>'ITEM INVERSIONES'!$E$37*F15</f>
        <v>1463000000</v>
      </c>
      <c r="N15" s="168">
        <v>2024</v>
      </c>
      <c r="O15" s="169">
        <f t="shared" si="1"/>
        <v>19</v>
      </c>
      <c r="P15" s="169">
        <f t="shared" si="3"/>
        <v>0</v>
      </c>
      <c r="Q15" s="169">
        <f t="shared" si="2"/>
        <v>19.354836238980756</v>
      </c>
      <c r="S15" s="165"/>
      <c r="T15" s="165"/>
      <c r="U15" s="167"/>
      <c r="V15" s="167"/>
    </row>
    <row r="16" spans="1:22" s="167" customFormat="1" x14ac:dyDescent="0.2">
      <c r="A16" s="164">
        <v>12</v>
      </c>
      <c r="B16" s="165">
        <v>2025</v>
      </c>
      <c r="D16" s="167">
        <f t="shared" si="0"/>
        <v>1</v>
      </c>
      <c r="F16" s="166">
        <f>SUM(C4:D16)</f>
        <v>20</v>
      </c>
      <c r="H16" s="165">
        <v>2025</v>
      </c>
      <c r="I16" s="166">
        <f>'ITEM INVERSIONES'!$E$37*C16</f>
        <v>0</v>
      </c>
      <c r="J16" s="166">
        <f>'ITEM INVERSIONES'!$E$37*D16</f>
        <v>77000000</v>
      </c>
      <c r="K16" s="166">
        <f>'ITEM INVERSIONES'!$E$37*E16</f>
        <v>0</v>
      </c>
      <c r="L16" s="166">
        <f>'ITEM INVERSIONES'!$E$37*F16</f>
        <v>1540000000</v>
      </c>
      <c r="N16" s="165">
        <v>2025</v>
      </c>
      <c r="O16" s="167">
        <f t="shared" si="1"/>
        <v>20</v>
      </c>
      <c r="P16" s="167">
        <f t="shared" si="3"/>
        <v>1</v>
      </c>
      <c r="Q16" s="167">
        <f t="shared" si="2"/>
        <v>19.888381054913133</v>
      </c>
      <c r="S16" s="165"/>
      <c r="T16" s="165"/>
    </row>
    <row r="17" spans="1:22" x14ac:dyDescent="0.2">
      <c r="A17" s="163">
        <v>13</v>
      </c>
      <c r="B17" s="168">
        <v>2026</v>
      </c>
      <c r="C17" s="169"/>
      <c r="D17" s="169">
        <f t="shared" si="0"/>
        <v>0</v>
      </c>
      <c r="E17" s="169"/>
      <c r="F17" s="170">
        <f>SUM(C4:D17)</f>
        <v>20</v>
      </c>
      <c r="H17" s="168">
        <v>2026</v>
      </c>
      <c r="I17" s="170">
        <f>'ITEM INVERSIONES'!$E$37*C17</f>
        <v>0</v>
      </c>
      <c r="J17" s="170">
        <f>'ITEM INVERSIONES'!$E$37*D17</f>
        <v>0</v>
      </c>
      <c r="K17" s="170">
        <f>'ITEM INVERSIONES'!$E$37*E17</f>
        <v>0</v>
      </c>
      <c r="L17" s="170">
        <f>'ITEM INVERSIONES'!$E$37*F17</f>
        <v>1540000000</v>
      </c>
      <c r="N17" s="168">
        <v>2026</v>
      </c>
      <c r="O17" s="169">
        <f t="shared" si="1"/>
        <v>20</v>
      </c>
      <c r="P17" s="169">
        <f t="shared" si="3"/>
        <v>0</v>
      </c>
      <c r="Q17" s="169">
        <f t="shared" si="2"/>
        <v>20.436633826371114</v>
      </c>
      <c r="S17" s="165"/>
      <c r="T17" s="165"/>
      <c r="U17" s="167"/>
      <c r="V17" s="167"/>
    </row>
    <row r="18" spans="1:22" s="167" customFormat="1" x14ac:dyDescent="0.2">
      <c r="A18" s="164">
        <v>14</v>
      </c>
      <c r="B18" s="165">
        <v>2027</v>
      </c>
      <c r="D18" s="167">
        <f t="shared" si="0"/>
        <v>1</v>
      </c>
      <c r="F18" s="166">
        <f>SUM(C4:D18)</f>
        <v>21</v>
      </c>
      <c r="H18" s="165">
        <v>2027</v>
      </c>
      <c r="I18" s="166">
        <f>'ITEM INVERSIONES'!$E$37*C18</f>
        <v>0</v>
      </c>
      <c r="J18" s="166">
        <f>'ITEM INVERSIONES'!$E$37*D18</f>
        <v>77000000</v>
      </c>
      <c r="K18" s="166">
        <f>'ITEM INVERSIONES'!$E$37*E18</f>
        <v>0</v>
      </c>
      <c r="L18" s="166">
        <f>'ITEM INVERSIONES'!$E$37*F18</f>
        <v>1617000000</v>
      </c>
      <c r="N18" s="165">
        <v>2027</v>
      </c>
      <c r="O18" s="167">
        <v>21</v>
      </c>
      <c r="P18" s="167">
        <f>O18-O17</f>
        <v>1</v>
      </c>
      <c r="S18" s="165"/>
      <c r="T18" s="165"/>
    </row>
    <row r="19" spans="1:22" x14ac:dyDescent="0.2">
      <c r="A19" s="163">
        <v>15</v>
      </c>
      <c r="B19" s="168">
        <v>2028</v>
      </c>
      <c r="C19" s="169"/>
      <c r="D19" s="169">
        <f t="shared" si="0"/>
        <v>0</v>
      </c>
      <c r="E19" s="169"/>
      <c r="F19" s="170">
        <f>SUM(C4:D19)</f>
        <v>21</v>
      </c>
      <c r="H19" s="168">
        <v>2028</v>
      </c>
      <c r="I19" s="170">
        <f>'ITEM INVERSIONES'!$E$37*C19</f>
        <v>0</v>
      </c>
      <c r="J19" s="170">
        <f>'ITEM INVERSIONES'!$E$37*D19</f>
        <v>0</v>
      </c>
      <c r="K19" s="170">
        <f>'ITEM INVERSIONES'!$E$37*E19</f>
        <v>0</v>
      </c>
      <c r="L19" s="170">
        <f>'ITEM INVERSIONES'!$E$37*F19</f>
        <v>1617000000</v>
      </c>
      <c r="N19" s="168">
        <v>2028</v>
      </c>
      <c r="O19" s="169">
        <f t="shared" si="1"/>
        <v>21</v>
      </c>
      <c r="P19" s="169">
        <f t="shared" si="3"/>
        <v>0</v>
      </c>
      <c r="Q19" s="169">
        <f>($O$28/$O$18)^(1/10)*O18</f>
        <v>21.453329349388696</v>
      </c>
      <c r="S19" s="165"/>
      <c r="T19" s="165"/>
      <c r="U19" s="167"/>
      <c r="V19" s="167"/>
    </row>
    <row r="20" spans="1:22" s="167" customFormat="1" x14ac:dyDescent="0.2">
      <c r="A20" s="164">
        <v>16</v>
      </c>
      <c r="B20" s="165">
        <v>2029</v>
      </c>
      <c r="D20" s="167">
        <f t="shared" si="0"/>
        <v>1</v>
      </c>
      <c r="F20" s="166">
        <f>SUM(C4:D20)</f>
        <v>22</v>
      </c>
      <c r="H20" s="165">
        <v>2029</v>
      </c>
      <c r="I20" s="166">
        <f>'ITEM INVERSIONES'!$E$37*C20</f>
        <v>0</v>
      </c>
      <c r="J20" s="166">
        <f>'ITEM INVERSIONES'!$E$37*D20</f>
        <v>77000000</v>
      </c>
      <c r="K20" s="166">
        <f>'ITEM INVERSIONES'!$E$37*E20</f>
        <v>0</v>
      </c>
      <c r="L20" s="166">
        <f>'ITEM INVERSIONES'!$E$37*F20</f>
        <v>1694000000</v>
      </c>
      <c r="N20" s="165">
        <v>2029</v>
      </c>
      <c r="O20" s="167">
        <f t="shared" si="1"/>
        <v>22</v>
      </c>
      <c r="P20" s="167">
        <f t="shared" si="3"/>
        <v>1</v>
      </c>
      <c r="Q20" s="167">
        <f>($O$28/$O$18)^(1/10)*Q19</f>
        <v>21.91644477015916</v>
      </c>
      <c r="S20" s="165"/>
      <c r="T20" s="165"/>
    </row>
    <row r="21" spans="1:22" x14ac:dyDescent="0.2">
      <c r="A21" s="163">
        <v>17</v>
      </c>
      <c r="B21" s="168">
        <v>2030</v>
      </c>
      <c r="C21" s="169"/>
      <c r="D21" s="169">
        <f t="shared" si="0"/>
        <v>0</v>
      </c>
      <c r="E21" s="169"/>
      <c r="F21" s="170">
        <f>SUM(C4:D21)</f>
        <v>22</v>
      </c>
      <c r="H21" s="168">
        <v>2030</v>
      </c>
      <c r="I21" s="170">
        <f>'ITEM INVERSIONES'!$E$37*C21</f>
        <v>0</v>
      </c>
      <c r="J21" s="170">
        <f>'ITEM INVERSIONES'!$E$37*D21</f>
        <v>0</v>
      </c>
      <c r="K21" s="170">
        <f>'ITEM INVERSIONES'!$E$37*E21</f>
        <v>0</v>
      </c>
      <c r="L21" s="170">
        <f>'ITEM INVERSIONES'!$E$37*F21</f>
        <v>1694000000</v>
      </c>
      <c r="N21" s="168">
        <v>2030</v>
      </c>
      <c r="O21" s="169">
        <f t="shared" si="1"/>
        <v>22</v>
      </c>
      <c r="P21" s="169">
        <f t="shared" si="3"/>
        <v>0</v>
      </c>
      <c r="Q21" s="169">
        <f t="shared" ref="Q21:Q27" si="4">($O$28/$O$18)^(1/10)*Q20</f>
        <v>22.389557515329138</v>
      </c>
      <c r="S21" s="165"/>
      <c r="T21" s="165"/>
      <c r="U21" s="167"/>
      <c r="V21" s="167"/>
    </row>
    <row r="22" spans="1:22" s="167" customFormat="1" x14ac:dyDescent="0.2">
      <c r="A22" s="164">
        <v>18</v>
      </c>
      <c r="B22" s="165">
        <v>2031</v>
      </c>
      <c r="D22" s="167">
        <f t="shared" si="0"/>
        <v>1</v>
      </c>
      <c r="F22" s="166">
        <f>SUM(C4:D22)</f>
        <v>23</v>
      </c>
      <c r="H22" s="165">
        <v>2031</v>
      </c>
      <c r="I22" s="166">
        <f>'ITEM INVERSIONES'!$E$37*C22</f>
        <v>0</v>
      </c>
      <c r="J22" s="166">
        <f>'ITEM INVERSIONES'!$E$37*D22</f>
        <v>77000000</v>
      </c>
      <c r="K22" s="166">
        <f>'ITEM INVERSIONES'!$E$37*E22</f>
        <v>0</v>
      </c>
      <c r="L22" s="166">
        <f>'ITEM INVERSIONES'!$E$37*F22</f>
        <v>1771000000</v>
      </c>
      <c r="N22" s="165">
        <v>2031</v>
      </c>
      <c r="O22" s="167">
        <f t="shared" si="1"/>
        <v>23</v>
      </c>
      <c r="P22" s="167">
        <f t="shared" si="3"/>
        <v>1</v>
      </c>
      <c r="Q22" s="167">
        <f t="shared" si="4"/>
        <v>22.872883398258896</v>
      </c>
      <c r="S22" s="165"/>
      <c r="T22" s="165"/>
    </row>
    <row r="23" spans="1:22" x14ac:dyDescent="0.2">
      <c r="A23" s="163">
        <v>19</v>
      </c>
      <c r="B23" s="168">
        <v>2032</v>
      </c>
      <c r="C23" s="169"/>
      <c r="D23" s="169">
        <f t="shared" si="0"/>
        <v>0</v>
      </c>
      <c r="E23" s="169"/>
      <c r="F23" s="170">
        <f>SUM(C4:D23)</f>
        <v>23</v>
      </c>
      <c r="H23" s="168">
        <v>2032</v>
      </c>
      <c r="I23" s="170">
        <f>'ITEM INVERSIONES'!$E$37*C23</f>
        <v>0</v>
      </c>
      <c r="J23" s="170">
        <f>'ITEM INVERSIONES'!$E$37*D23</f>
        <v>0</v>
      </c>
      <c r="K23" s="170">
        <f>'ITEM INVERSIONES'!$E$37*E23</f>
        <v>0</v>
      </c>
      <c r="L23" s="170">
        <f>'ITEM INVERSIONES'!$E$37*F23</f>
        <v>1771000000</v>
      </c>
      <c r="N23" s="168">
        <v>2032</v>
      </c>
      <c r="O23" s="169">
        <f t="shared" si="1"/>
        <v>23</v>
      </c>
      <c r="P23" s="169">
        <f t="shared" si="3"/>
        <v>0</v>
      </c>
      <c r="Q23" s="169">
        <f t="shared" si="4"/>
        <v>23.366642891095857</v>
      </c>
      <c r="S23" s="165"/>
      <c r="T23" s="165"/>
      <c r="U23" s="167"/>
      <c r="V23" s="167"/>
    </row>
    <row r="24" spans="1:22" s="167" customFormat="1" x14ac:dyDescent="0.2">
      <c r="A24" s="164">
        <v>20</v>
      </c>
      <c r="B24" s="165">
        <v>2033</v>
      </c>
      <c r="D24" s="167">
        <f t="shared" si="0"/>
        <v>1</v>
      </c>
      <c r="F24" s="166">
        <f>SUM(C4:D24)</f>
        <v>24</v>
      </c>
      <c r="H24" s="165">
        <v>2033</v>
      </c>
      <c r="I24" s="166">
        <f>'ITEM INVERSIONES'!$E$37*C24</f>
        <v>0</v>
      </c>
      <c r="J24" s="166">
        <f>'ITEM INVERSIONES'!$E$37*D24</f>
        <v>77000000</v>
      </c>
      <c r="K24" s="166">
        <f>'ITEM INVERSIONES'!$E$37*E24</f>
        <v>0</v>
      </c>
      <c r="L24" s="166">
        <f>'ITEM INVERSIONES'!$E$37*F24</f>
        <v>1848000000</v>
      </c>
      <c r="N24" s="165">
        <v>2033</v>
      </c>
      <c r="O24" s="167">
        <f t="shared" si="1"/>
        <v>24</v>
      </c>
      <c r="P24" s="167">
        <f t="shared" si="3"/>
        <v>1</v>
      </c>
      <c r="Q24" s="167">
        <f t="shared" si="4"/>
        <v>23.871061225344356</v>
      </c>
      <c r="S24" s="165"/>
      <c r="T24" s="165"/>
    </row>
    <row r="25" spans="1:22" x14ac:dyDescent="0.2">
      <c r="A25" s="163">
        <v>21</v>
      </c>
      <c r="B25" s="168">
        <v>2034</v>
      </c>
      <c r="C25" s="169"/>
      <c r="D25" s="169">
        <f t="shared" si="0"/>
        <v>0</v>
      </c>
      <c r="E25" s="169"/>
      <c r="F25" s="170">
        <f>SUM(C4:D25)</f>
        <v>24</v>
      </c>
      <c r="H25" s="168">
        <v>2034</v>
      </c>
      <c r="I25" s="170">
        <f>'ITEM INVERSIONES'!$E$37*C25</f>
        <v>0</v>
      </c>
      <c r="J25" s="170">
        <f>'ITEM INVERSIONES'!$E$37*D25</f>
        <v>0</v>
      </c>
      <c r="K25" s="170">
        <f>'ITEM INVERSIONES'!$E$37*E25</f>
        <v>0</v>
      </c>
      <c r="L25" s="170">
        <f>'ITEM INVERSIONES'!$E$37*F25</f>
        <v>1848000000</v>
      </c>
      <c r="N25" s="168">
        <v>2034</v>
      </c>
      <c r="O25" s="169">
        <f t="shared" si="1"/>
        <v>24</v>
      </c>
      <c r="P25" s="169">
        <f>O25-O24</f>
        <v>0</v>
      </c>
      <c r="Q25" s="169">
        <f t="shared" si="4"/>
        <v>24.386368494606405</v>
      </c>
      <c r="S25" s="165"/>
      <c r="T25" s="165"/>
      <c r="U25" s="167"/>
      <c r="V25" s="167"/>
    </row>
    <row r="26" spans="1:22" s="167" customFormat="1" x14ac:dyDescent="0.2">
      <c r="A26" s="164">
        <v>22</v>
      </c>
      <c r="B26" s="165">
        <v>2035</v>
      </c>
      <c r="D26" s="167">
        <f t="shared" si="0"/>
        <v>1</v>
      </c>
      <c r="F26" s="166">
        <f>SUM(C4:D26)</f>
        <v>25</v>
      </c>
      <c r="H26" s="165">
        <v>2035</v>
      </c>
      <c r="I26" s="166">
        <f>'ITEM INVERSIONES'!$E$37*C26</f>
        <v>0</v>
      </c>
      <c r="J26" s="166">
        <f>'ITEM INVERSIONES'!$E$37*D26</f>
        <v>77000000</v>
      </c>
      <c r="K26" s="166">
        <f>'ITEM INVERSIONES'!$E$37*E26</f>
        <v>0</v>
      </c>
      <c r="L26" s="166">
        <f>'ITEM INVERSIONES'!$E$37*F26</f>
        <v>1925000000</v>
      </c>
      <c r="N26" s="165">
        <v>2035</v>
      </c>
      <c r="O26" s="167">
        <f t="shared" si="1"/>
        <v>25</v>
      </c>
      <c r="P26" s="167">
        <f t="shared" si="3"/>
        <v>1</v>
      </c>
      <c r="Q26" s="167">
        <f t="shared" si="4"/>
        <v>24.912799759540352</v>
      </c>
      <c r="S26" s="165"/>
      <c r="T26" s="165"/>
    </row>
    <row r="27" spans="1:22" x14ac:dyDescent="0.2">
      <c r="A27" s="163">
        <v>23</v>
      </c>
      <c r="B27" s="168">
        <v>2036</v>
      </c>
      <c r="C27" s="169"/>
      <c r="D27" s="169">
        <f t="shared" si="0"/>
        <v>0</v>
      </c>
      <c r="E27" s="169"/>
      <c r="F27" s="170">
        <f>SUM(C4:D27)</f>
        <v>25</v>
      </c>
      <c r="H27" s="168">
        <v>2036</v>
      </c>
      <c r="I27" s="170">
        <f>'ITEM INVERSIONES'!$E$37*C27</f>
        <v>0</v>
      </c>
      <c r="J27" s="170">
        <f>'ITEM INVERSIONES'!$E$37*D27</f>
        <v>0</v>
      </c>
      <c r="K27" s="170">
        <f>'ITEM INVERSIONES'!$E$37*E27</f>
        <v>0</v>
      </c>
      <c r="L27" s="170">
        <f>'ITEM INVERSIONES'!$E$37*F27</f>
        <v>1925000000</v>
      </c>
      <c r="N27" s="168">
        <v>2036</v>
      </c>
      <c r="O27" s="169">
        <f t="shared" si="1"/>
        <v>25</v>
      </c>
      <c r="P27" s="169">
        <f t="shared" si="3"/>
        <v>0</v>
      </c>
      <c r="Q27" s="169">
        <f t="shared" si="4"/>
        <v>25.450595155085267</v>
      </c>
      <c r="S27" s="165"/>
      <c r="T27" s="165"/>
      <c r="U27" s="167"/>
      <c r="V27" s="167"/>
    </row>
    <row r="28" spans="1:22" s="167" customFormat="1" x14ac:dyDescent="0.2">
      <c r="A28" s="164">
        <v>24</v>
      </c>
      <c r="B28" s="165">
        <v>2037</v>
      </c>
      <c r="D28" s="167">
        <f t="shared" si="0"/>
        <v>1</v>
      </c>
      <c r="E28" s="167">
        <v>1</v>
      </c>
      <c r="F28" s="166">
        <f>SUM(C4:D28)</f>
        <v>26</v>
      </c>
      <c r="H28" s="165">
        <v>2037</v>
      </c>
      <c r="I28" s="166">
        <f>'ITEM INVERSIONES'!$E$37*C28</f>
        <v>0</v>
      </c>
      <c r="J28" s="166">
        <f>'ITEM INVERSIONES'!$E$37*D28</f>
        <v>77000000</v>
      </c>
      <c r="K28" s="166">
        <f>'ITEM INVERSIONES'!$E$37*E28</f>
        <v>77000000</v>
      </c>
      <c r="L28" s="166">
        <f>'ITEM INVERSIONES'!$E$37*F28</f>
        <v>2002000000</v>
      </c>
      <c r="N28" s="165">
        <v>2037</v>
      </c>
      <c r="O28" s="167">
        <v>26</v>
      </c>
      <c r="P28" s="167">
        <f t="shared" si="3"/>
        <v>1</v>
      </c>
      <c r="S28" s="165"/>
      <c r="T28" s="165"/>
    </row>
    <row r="29" spans="1:22" x14ac:dyDescent="0.2">
      <c r="A29" s="163">
        <v>25</v>
      </c>
      <c r="B29" s="168">
        <v>2038</v>
      </c>
      <c r="C29" s="169"/>
      <c r="D29" s="169">
        <f t="shared" si="0"/>
        <v>1</v>
      </c>
      <c r="E29" s="169"/>
      <c r="F29" s="170">
        <f>SUM(C4:D29)</f>
        <v>27</v>
      </c>
      <c r="H29" s="168">
        <v>2038</v>
      </c>
      <c r="I29" s="170">
        <f>'ITEM INVERSIONES'!$E$37*C29</f>
        <v>0</v>
      </c>
      <c r="J29" s="170">
        <f>'ITEM INVERSIONES'!$E$37*D29</f>
        <v>77000000</v>
      </c>
      <c r="K29" s="170">
        <f>'ITEM INVERSIONES'!$E$37*E29</f>
        <v>0</v>
      </c>
      <c r="L29" s="170">
        <f>'ITEM INVERSIONES'!$E$37*F29</f>
        <v>2079000000</v>
      </c>
      <c r="N29" s="168">
        <v>2038</v>
      </c>
      <c r="O29" s="169">
        <f t="shared" si="1"/>
        <v>27</v>
      </c>
      <c r="P29" s="169">
        <f t="shared" si="3"/>
        <v>1</v>
      </c>
      <c r="Q29" s="169">
        <f>($O$33/$O$28)^(1/5)*O28</f>
        <v>26.754875187850885</v>
      </c>
      <c r="S29" s="165"/>
      <c r="T29" s="165"/>
      <c r="U29" s="167"/>
      <c r="V29" s="167"/>
    </row>
    <row r="30" spans="1:22" s="167" customFormat="1" x14ac:dyDescent="0.2">
      <c r="A30" s="164">
        <v>26</v>
      </c>
      <c r="B30" s="165">
        <v>2039</v>
      </c>
      <c r="D30" s="167">
        <f t="shared" si="0"/>
        <v>1</v>
      </c>
      <c r="F30" s="166">
        <f>SUM(C4:D30)</f>
        <v>28</v>
      </c>
      <c r="H30" s="165">
        <v>2039</v>
      </c>
      <c r="I30" s="166">
        <f>'ITEM INVERSIONES'!$E$37*C30</f>
        <v>0</v>
      </c>
      <c r="J30" s="166">
        <f>'ITEM INVERSIONES'!$E$37*D30</f>
        <v>77000000</v>
      </c>
      <c r="K30" s="166">
        <f>'ITEM INVERSIONES'!$E$37*E30</f>
        <v>0</v>
      </c>
      <c r="L30" s="166">
        <f>'ITEM INVERSIONES'!$E$37*F30</f>
        <v>2156000000</v>
      </c>
      <c r="N30" s="165">
        <v>2039</v>
      </c>
      <c r="O30" s="167">
        <f t="shared" si="1"/>
        <v>28</v>
      </c>
      <c r="P30" s="167">
        <f t="shared" si="3"/>
        <v>1</v>
      </c>
      <c r="Q30" s="167">
        <f>($O$33/$O$28)^(1/5)*Q29</f>
        <v>27.531667166056881</v>
      </c>
      <c r="S30" s="165"/>
      <c r="T30" s="165"/>
    </row>
    <row r="31" spans="1:22" x14ac:dyDescent="0.2">
      <c r="A31" s="163">
        <v>27</v>
      </c>
      <c r="B31" s="168">
        <v>2040</v>
      </c>
      <c r="C31" s="169"/>
      <c r="D31" s="169">
        <f t="shared" si="0"/>
        <v>0</v>
      </c>
      <c r="E31" s="169"/>
      <c r="F31" s="170">
        <f>SUM(C4:D31)</f>
        <v>28</v>
      </c>
      <c r="H31" s="168">
        <v>2040</v>
      </c>
      <c r="I31" s="170">
        <f>'ITEM INVERSIONES'!$E$37*C31</f>
        <v>0</v>
      </c>
      <c r="J31" s="170">
        <f>'ITEM INVERSIONES'!$E$37*D31</f>
        <v>0</v>
      </c>
      <c r="K31" s="170">
        <f>'ITEM INVERSIONES'!$E$37*E31</f>
        <v>0</v>
      </c>
      <c r="L31" s="170">
        <f>'ITEM INVERSIONES'!$E$37*F31</f>
        <v>2156000000</v>
      </c>
      <c r="N31" s="168">
        <v>2040</v>
      </c>
      <c r="O31" s="169">
        <f t="shared" si="1"/>
        <v>28</v>
      </c>
      <c r="P31" s="169">
        <f t="shared" si="3"/>
        <v>0</v>
      </c>
      <c r="Q31" s="169">
        <f>($O$33/$O$28)^(1/5)*Q30</f>
        <v>28.331012259280929</v>
      </c>
      <c r="S31" s="165"/>
      <c r="T31" s="165"/>
      <c r="U31" s="167"/>
      <c r="V31" s="167"/>
    </row>
    <row r="32" spans="1:22" s="167" customFormat="1" x14ac:dyDescent="0.2">
      <c r="A32" s="164">
        <v>28</v>
      </c>
      <c r="B32" s="165">
        <v>2041</v>
      </c>
      <c r="D32" s="167">
        <f t="shared" si="0"/>
        <v>1</v>
      </c>
      <c r="F32" s="166">
        <f>SUM(C4:D32)</f>
        <v>29</v>
      </c>
      <c r="H32" s="165">
        <v>2041</v>
      </c>
      <c r="I32" s="166">
        <f>'ITEM INVERSIONES'!$E$37*C32</f>
        <v>0</v>
      </c>
      <c r="J32" s="166">
        <f>'ITEM INVERSIONES'!$E$37*D32</f>
        <v>77000000</v>
      </c>
      <c r="K32" s="166">
        <f>'ITEM INVERSIONES'!$E$37*E32</f>
        <v>0</v>
      </c>
      <c r="L32" s="166">
        <f>'ITEM INVERSIONES'!$E$37*F32</f>
        <v>2233000000</v>
      </c>
      <c r="N32" s="165">
        <v>2041</v>
      </c>
      <c r="O32" s="167">
        <f t="shared" si="1"/>
        <v>29</v>
      </c>
      <c r="P32" s="167">
        <f t="shared" si="3"/>
        <v>1</v>
      </c>
      <c r="Q32" s="167">
        <f>($O$33/$O$28)^(1/5)*Q31</f>
        <v>29.153565267020561</v>
      </c>
      <c r="S32" s="165"/>
      <c r="T32" s="165"/>
    </row>
    <row r="33" spans="1:22" ht="13.5" thickBot="1" x14ac:dyDescent="0.25">
      <c r="A33" s="163">
        <v>29</v>
      </c>
      <c r="B33" s="171">
        <v>2042</v>
      </c>
      <c r="C33" s="172"/>
      <c r="D33" s="172">
        <f t="shared" si="0"/>
        <v>1</v>
      </c>
      <c r="E33" s="172"/>
      <c r="F33" s="173">
        <f>SUM(C4:D33)</f>
        <v>30</v>
      </c>
      <c r="H33" s="171">
        <v>2042</v>
      </c>
      <c r="I33" s="173">
        <f>'ITEM INVERSIONES'!$E$37*C33</f>
        <v>0</v>
      </c>
      <c r="J33" s="173">
        <f>'ITEM INVERSIONES'!$E$37*D33</f>
        <v>77000000</v>
      </c>
      <c r="K33" s="173">
        <f>'ITEM INVERSIONES'!$E$37*E33</f>
        <v>0</v>
      </c>
      <c r="L33" s="173">
        <f>'ITEM INVERSIONES'!$E$37*F33</f>
        <v>2310000000</v>
      </c>
      <c r="N33" s="171">
        <v>2042</v>
      </c>
      <c r="O33" s="172">
        <v>30</v>
      </c>
      <c r="P33" s="172">
        <f>O33-O32</f>
        <v>1</v>
      </c>
      <c r="Q33" s="172"/>
      <c r="S33" s="165"/>
      <c r="T33" s="165"/>
      <c r="U33" s="167"/>
      <c r="V33" s="167"/>
    </row>
  </sheetData>
  <mergeCells count="8">
    <mergeCell ref="Q2:Q3"/>
    <mergeCell ref="P2:P3"/>
    <mergeCell ref="C2:F2"/>
    <mergeCell ref="B2:B3"/>
    <mergeCell ref="H2:H3"/>
    <mergeCell ref="I2:L2"/>
    <mergeCell ref="N2:N3"/>
    <mergeCell ref="O2:O3"/>
  </mergeCells>
  <pageMargins left="0.7" right="0.7" top="0.75" bottom="0.75" header="0.3" footer="0.3"/>
  <ignoredErrors>
    <ignoredError sqref="O19:O27" 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A1:J35"/>
  <sheetViews>
    <sheetView showGridLines="0" topLeftCell="A10" zoomScale="85" zoomScaleNormal="85" workbookViewId="0">
      <selection activeCell="F28" sqref="F28"/>
    </sheetView>
  </sheetViews>
  <sheetFormatPr baseColWidth="10" defaultRowHeight="12.75" x14ac:dyDescent="0.25"/>
  <cols>
    <col min="1" max="1" width="11.42578125" style="175"/>
    <col min="2" max="2" width="14.42578125" style="175" bestFit="1" customWidth="1"/>
    <col min="3" max="3" width="11.42578125" style="175"/>
    <col min="4" max="4" width="3.7109375" style="175" customWidth="1"/>
    <col min="5" max="5" width="60" style="175" customWidth="1"/>
    <col min="6" max="6" width="24" style="175" customWidth="1"/>
    <col min="7" max="7" width="12.7109375" style="175" customWidth="1"/>
    <col min="8" max="8" width="17.28515625" style="175" customWidth="1"/>
    <col min="9" max="9" width="14.85546875" style="175" bestFit="1" customWidth="1"/>
    <col min="10" max="10" width="27.140625" style="175" customWidth="1"/>
    <col min="11" max="11" width="11.42578125" style="175"/>
    <col min="12" max="12" width="40" style="175" bestFit="1" customWidth="1"/>
    <col min="13" max="16384" width="11.42578125" style="175"/>
  </cols>
  <sheetData>
    <row r="1" spans="1:10" ht="30" customHeight="1" x14ac:dyDescent="0.2">
      <c r="A1" s="44"/>
      <c r="B1" s="149" t="s">
        <v>40</v>
      </c>
      <c r="C1" s="149"/>
      <c r="D1" s="44"/>
      <c r="E1" s="174" t="s">
        <v>268</v>
      </c>
    </row>
    <row r="2" spans="1:10" ht="30" customHeight="1" x14ac:dyDescent="0.25">
      <c r="B2" s="29" t="s">
        <v>15</v>
      </c>
      <c r="C2" s="29" t="s">
        <v>17</v>
      </c>
      <c r="E2" s="29" t="s">
        <v>15</v>
      </c>
      <c r="F2" s="29" t="s">
        <v>271</v>
      </c>
      <c r="G2" s="29" t="s">
        <v>22</v>
      </c>
      <c r="H2" s="29" t="s">
        <v>37</v>
      </c>
      <c r="I2" s="29" t="s">
        <v>272</v>
      </c>
      <c r="J2" s="29" t="s">
        <v>273</v>
      </c>
    </row>
    <row r="3" spans="1:10" s="44" customFormat="1" ht="13.5" thickBot="1" x14ac:dyDescent="0.3">
      <c r="B3" s="76" t="s">
        <v>270</v>
      </c>
      <c r="C3" s="77">
        <f>'ITEM INVERSIONES'!E37</f>
        <v>77000000</v>
      </c>
      <c r="E3" s="329" t="s">
        <v>313</v>
      </c>
      <c r="F3" s="329"/>
      <c r="G3" s="36"/>
      <c r="H3" s="36"/>
    </row>
    <row r="4" spans="1:10" ht="51" x14ac:dyDescent="0.25">
      <c r="E4" s="176" t="s">
        <v>275</v>
      </c>
      <c r="F4" s="177">
        <v>1E-3</v>
      </c>
      <c r="G4" s="178" t="s">
        <v>269</v>
      </c>
      <c r="H4" s="179">
        <v>10000</v>
      </c>
      <c r="I4" s="180">
        <f>(F4*'ITEM INVERSIONES'!E37)*0.2</f>
        <v>15400</v>
      </c>
      <c r="J4" s="180">
        <f>('ITEM INVERSIONES'!E37*F4)*0.8</f>
        <v>61600</v>
      </c>
    </row>
    <row r="5" spans="1:10" s="44" customFormat="1" ht="38.25" x14ac:dyDescent="0.25">
      <c r="E5" s="181" t="s">
        <v>276</v>
      </c>
      <c r="F5" s="182">
        <v>1.5E-3</v>
      </c>
      <c r="G5" s="183" t="s">
        <v>269</v>
      </c>
      <c r="H5" s="184">
        <v>90000</v>
      </c>
      <c r="I5" s="185">
        <f>(F5*'ITEM INVERSIONES'!E37)*0.2</f>
        <v>23100</v>
      </c>
      <c r="J5" s="185">
        <f>(F5*'ITEM INVERSIONES'!E37)*0.8</f>
        <v>92400</v>
      </c>
    </row>
    <row r="6" spans="1:10" x14ac:dyDescent="0.25">
      <c r="E6" s="39" t="s">
        <v>277</v>
      </c>
      <c r="F6" s="177">
        <v>2E-3</v>
      </c>
      <c r="G6" s="178" t="s">
        <v>269</v>
      </c>
      <c r="H6" s="186">
        <v>120000</v>
      </c>
      <c r="I6" s="187">
        <f>(F6*'ITEM INVERSIONES'!E37)*0.2</f>
        <v>30800</v>
      </c>
      <c r="J6" s="187">
        <f>(F6*'ITEM INVERSIONES'!E37)*0.8</f>
        <v>123200</v>
      </c>
    </row>
    <row r="7" spans="1:10" x14ac:dyDescent="0.25">
      <c r="E7" s="330" t="s">
        <v>314</v>
      </c>
      <c r="F7" s="330"/>
      <c r="G7" s="188"/>
      <c r="H7" s="189"/>
      <c r="I7" s="189"/>
      <c r="J7" s="189"/>
    </row>
    <row r="8" spans="1:10" s="44" customFormat="1" ht="51" x14ac:dyDescent="0.25">
      <c r="E8" s="176" t="s">
        <v>278</v>
      </c>
      <c r="F8" s="177">
        <v>0.15</v>
      </c>
      <c r="G8" s="178" t="s">
        <v>269</v>
      </c>
      <c r="H8" s="179">
        <v>500000</v>
      </c>
      <c r="I8" s="190">
        <f>(F8*'ITEM INVERSIONES'!E37)*0.2</f>
        <v>2310000</v>
      </c>
      <c r="J8" s="190">
        <f>(F8*'ITEM INVERSIONES'!E37)*0.8</f>
        <v>9240000</v>
      </c>
    </row>
    <row r="9" spans="1:10" ht="13.5" thickBot="1" x14ac:dyDescent="0.3">
      <c r="E9" s="100" t="s">
        <v>279</v>
      </c>
      <c r="F9" s="191">
        <v>0.01</v>
      </c>
      <c r="G9" s="192" t="s">
        <v>269</v>
      </c>
      <c r="H9" s="193">
        <v>3500000</v>
      </c>
      <c r="I9" s="194">
        <f>(F9*'ITEM INVERSIONES'!E37)*0.2</f>
        <v>154000</v>
      </c>
      <c r="J9" s="194">
        <f>(F9*'ITEM INVERSIONES'!E37)*0.8</f>
        <v>616000</v>
      </c>
    </row>
    <row r="11" spans="1:10" x14ac:dyDescent="0.25">
      <c r="E11" s="175" t="s">
        <v>290</v>
      </c>
    </row>
    <row r="12" spans="1:10" x14ac:dyDescent="0.25">
      <c r="E12" s="29" t="s">
        <v>15</v>
      </c>
      <c r="F12" s="29" t="s">
        <v>22</v>
      </c>
      <c r="G12" s="29" t="s">
        <v>38</v>
      </c>
      <c r="I12" s="185"/>
    </row>
    <row r="13" spans="1:10" s="44" customFormat="1" ht="14.25" customHeight="1" x14ac:dyDescent="0.25">
      <c r="E13" s="44" t="s">
        <v>274</v>
      </c>
      <c r="F13" s="81" t="s">
        <v>222</v>
      </c>
      <c r="G13" s="195">
        <v>18.850000000000001</v>
      </c>
      <c r="I13" s="196"/>
    </row>
    <row r="14" spans="1:10" ht="14.25" customHeight="1" x14ac:dyDescent="0.2">
      <c r="E14" s="47" t="s">
        <v>280</v>
      </c>
      <c r="F14" s="119" t="s">
        <v>222</v>
      </c>
      <c r="G14" s="197">
        <f>I4/$H$4</f>
        <v>1.54</v>
      </c>
    </row>
    <row r="15" spans="1:10" s="44" customFormat="1" ht="14.25" customHeight="1" x14ac:dyDescent="0.2">
      <c r="E15" s="44" t="s">
        <v>281</v>
      </c>
      <c r="F15" s="81" t="s">
        <v>222</v>
      </c>
      <c r="G15" s="198">
        <f>J4/$H$4</f>
        <v>6.16</v>
      </c>
    </row>
    <row r="16" spans="1:10" ht="14.25" customHeight="1" x14ac:dyDescent="0.2">
      <c r="E16" s="47" t="s">
        <v>282</v>
      </c>
      <c r="F16" s="119" t="s">
        <v>222</v>
      </c>
      <c r="G16" s="199">
        <f>I5/$H$5</f>
        <v>0.25666666666666665</v>
      </c>
    </row>
    <row r="17" spans="5:7" s="44" customFormat="1" ht="14.25" customHeight="1" x14ac:dyDescent="0.2">
      <c r="E17" s="44" t="s">
        <v>283</v>
      </c>
      <c r="F17" s="81" t="s">
        <v>222</v>
      </c>
      <c r="G17" s="200">
        <f>J5/$H$5</f>
        <v>1.0266666666666666</v>
      </c>
    </row>
    <row r="18" spans="5:7" ht="14.25" customHeight="1" x14ac:dyDescent="0.2">
      <c r="E18" s="47" t="s">
        <v>284</v>
      </c>
      <c r="F18" s="119" t="s">
        <v>222</v>
      </c>
      <c r="G18" s="197">
        <f>I6/$H$6</f>
        <v>0.25666666666666665</v>
      </c>
    </row>
    <row r="19" spans="5:7" s="44" customFormat="1" ht="14.25" customHeight="1" x14ac:dyDescent="0.2">
      <c r="E19" s="44" t="s">
        <v>285</v>
      </c>
      <c r="F19" s="81" t="s">
        <v>222</v>
      </c>
      <c r="G19" s="198">
        <f>J6/$H$6</f>
        <v>1.0266666666666666</v>
      </c>
    </row>
    <row r="20" spans="5:7" ht="14.25" customHeight="1" x14ac:dyDescent="0.2">
      <c r="E20" s="47" t="s">
        <v>286</v>
      </c>
      <c r="F20" s="119" t="s">
        <v>222</v>
      </c>
      <c r="G20" s="197">
        <f>I8/$H$8</f>
        <v>4.62</v>
      </c>
    </row>
    <row r="21" spans="5:7" s="44" customFormat="1" ht="14.25" customHeight="1" x14ac:dyDescent="0.2">
      <c r="E21" s="44" t="s">
        <v>287</v>
      </c>
      <c r="F21" s="81" t="s">
        <v>222</v>
      </c>
      <c r="G21" s="198">
        <f>J8/$H$8</f>
        <v>18.48</v>
      </c>
    </row>
    <row r="22" spans="5:7" ht="14.25" customHeight="1" x14ac:dyDescent="0.2">
      <c r="E22" s="47" t="s">
        <v>288</v>
      </c>
      <c r="F22" s="119" t="s">
        <v>222</v>
      </c>
      <c r="G22" s="197">
        <f>I9/$H$9</f>
        <v>4.3999999999999997E-2</v>
      </c>
    </row>
    <row r="23" spans="5:7" s="44" customFormat="1" ht="14.25" customHeight="1" thickBot="1" x14ac:dyDescent="0.25">
      <c r="E23" s="76" t="s">
        <v>289</v>
      </c>
      <c r="F23" s="101" t="s">
        <v>222</v>
      </c>
      <c r="G23" s="201">
        <f>J9/$H$9</f>
        <v>0.17599999999999999</v>
      </c>
    </row>
    <row r="25" spans="5:7" x14ac:dyDescent="0.25">
      <c r="E25" s="175" t="s">
        <v>291</v>
      </c>
    </row>
    <row r="26" spans="5:7" x14ac:dyDescent="0.25">
      <c r="E26" s="202" t="s">
        <v>15</v>
      </c>
      <c r="F26" s="331" t="s">
        <v>23</v>
      </c>
      <c r="G26" s="331"/>
    </row>
    <row r="27" spans="5:7" x14ac:dyDescent="0.25">
      <c r="E27" s="203" t="s">
        <v>24</v>
      </c>
      <c r="F27" s="204" t="s">
        <v>25</v>
      </c>
      <c r="G27" s="204" t="s">
        <v>26</v>
      </c>
    </row>
    <row r="28" spans="5:7" x14ac:dyDescent="0.25">
      <c r="E28" s="205" t="s">
        <v>27</v>
      </c>
      <c r="F28" s="206">
        <v>68</v>
      </c>
      <c r="G28" s="206">
        <v>75</v>
      </c>
    </row>
    <row r="29" spans="5:7" x14ac:dyDescent="0.25">
      <c r="E29" s="203" t="s">
        <v>28</v>
      </c>
      <c r="F29" s="207" t="s">
        <v>219</v>
      </c>
      <c r="G29" s="207" t="s">
        <v>219</v>
      </c>
    </row>
    <row r="30" spans="5:7" x14ac:dyDescent="0.25">
      <c r="E30" s="205" t="s">
        <v>29</v>
      </c>
      <c r="F30" s="206" t="s">
        <v>220</v>
      </c>
      <c r="G30" s="206" t="s">
        <v>221</v>
      </c>
    </row>
    <row r="31" spans="5:7" x14ac:dyDescent="0.25">
      <c r="E31" s="203" t="s">
        <v>30</v>
      </c>
      <c r="F31" s="207">
        <v>100</v>
      </c>
      <c r="G31" s="207">
        <v>80</v>
      </c>
    </row>
    <row r="32" spans="5:7" x14ac:dyDescent="0.25">
      <c r="E32" s="205" t="s">
        <v>31</v>
      </c>
      <c r="F32" s="206">
        <v>35</v>
      </c>
      <c r="G32" s="206">
        <v>35</v>
      </c>
    </row>
    <row r="33" spans="5:7" x14ac:dyDescent="0.25">
      <c r="E33" s="203" t="s">
        <v>32</v>
      </c>
      <c r="F33" s="207">
        <v>94000</v>
      </c>
      <c r="G33" s="207">
        <v>124000</v>
      </c>
    </row>
    <row r="34" spans="5:7" x14ac:dyDescent="0.25">
      <c r="E34" s="205" t="s">
        <v>33</v>
      </c>
      <c r="F34" s="206">
        <v>120</v>
      </c>
      <c r="G34" s="206">
        <v>176</v>
      </c>
    </row>
    <row r="35" spans="5:7" ht="13.5" thickBot="1" x14ac:dyDescent="0.3">
      <c r="E35" s="208" t="s">
        <v>34</v>
      </c>
      <c r="F35" s="209">
        <v>120</v>
      </c>
      <c r="G35" s="209">
        <v>176</v>
      </c>
    </row>
  </sheetData>
  <mergeCells count="3">
    <mergeCell ref="E3:F3"/>
    <mergeCell ref="E7:F7"/>
    <mergeCell ref="F26:G26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A1:G32"/>
  <sheetViews>
    <sheetView showGridLines="0" zoomScale="85" zoomScaleNormal="85" workbookViewId="0">
      <selection activeCell="F5" sqref="F5"/>
    </sheetView>
  </sheetViews>
  <sheetFormatPr baseColWidth="10" defaultRowHeight="12.75" x14ac:dyDescent="0.25"/>
  <cols>
    <col min="1" max="1" width="11.42578125" style="44" customWidth="1"/>
    <col min="2" max="2" width="11.42578125" style="175"/>
    <col min="3" max="3" width="20.28515625" style="175" customWidth="1"/>
    <col min="4" max="4" width="25.28515625" style="175" customWidth="1"/>
    <col min="5" max="16384" width="11.42578125" style="175"/>
  </cols>
  <sheetData>
    <row r="1" spans="2:7" ht="30" customHeight="1" x14ac:dyDescent="0.2">
      <c r="B1" s="210" t="s">
        <v>306</v>
      </c>
      <c r="C1" s="210"/>
      <c r="F1" s="352"/>
      <c r="G1" s="211"/>
    </row>
    <row r="2" spans="2:7" ht="30" customHeight="1" x14ac:dyDescent="0.25">
      <c r="B2" s="27" t="s">
        <v>44</v>
      </c>
      <c r="C2" s="29" t="s">
        <v>79</v>
      </c>
      <c r="D2" s="29" t="s">
        <v>55</v>
      </c>
      <c r="E2" s="211"/>
    </row>
    <row r="3" spans="2:7" ht="14.25" customHeight="1" x14ac:dyDescent="0.25">
      <c r="B3" s="88">
        <v>2013</v>
      </c>
      <c r="C3" s="25">
        <v>2431298.2400000002</v>
      </c>
      <c r="D3" s="212">
        <f>C3*SUM('COSTOS DE OPERACIÓN_TREN'!$G$13:$G$23)</f>
        <v>127489175.37813334</v>
      </c>
    </row>
    <row r="4" spans="2:7" ht="14.25" customHeight="1" x14ac:dyDescent="0.25">
      <c r="B4" s="12">
        <v>2014</v>
      </c>
      <c r="C4" s="43">
        <f>2438304.74770493</f>
        <v>2438304.7477049301</v>
      </c>
      <c r="D4" s="213">
        <f>C4*SUM('COSTOS DE OPERACIÓN_TREN'!$G$13:$G$23)</f>
        <v>127856573.28715418</v>
      </c>
    </row>
    <row r="5" spans="2:7" ht="14.25" customHeight="1" x14ac:dyDescent="0.25">
      <c r="B5" s="88">
        <v>2015</v>
      </c>
      <c r="C5" s="25">
        <v>2445331.4467419698</v>
      </c>
      <c r="D5" s="212">
        <f>C5*SUM('COSTOS DE OPERACIÓN_TREN'!$G$13:$G$23)</f>
        <v>128225029.96232642</v>
      </c>
    </row>
    <row r="6" spans="2:7" ht="14.25" customHeight="1" x14ac:dyDescent="0.25">
      <c r="B6" s="12">
        <v>2016</v>
      </c>
      <c r="C6" s="43">
        <v>2452378.39529844</v>
      </c>
      <c r="D6" s="213">
        <f>C6*SUM('COSTOS DE OPERACIÓN_TREN'!$G$13:$G$23)</f>
        <v>128594548.45479921</v>
      </c>
    </row>
    <row r="7" spans="2:7" ht="14.25" customHeight="1" x14ac:dyDescent="0.25">
      <c r="B7" s="88">
        <v>2017</v>
      </c>
      <c r="C7" s="214">
        <v>2466533.2745578233</v>
      </c>
      <c r="D7" s="289">
        <f>C7*SUM('COSTOS DE OPERACIÓN_TREN'!$G$13:$G$23)</f>
        <v>129336783.1402304</v>
      </c>
    </row>
    <row r="8" spans="2:7" ht="14.25" customHeight="1" x14ac:dyDescent="0.25">
      <c r="B8" s="12">
        <v>2018</v>
      </c>
      <c r="C8" s="43">
        <f t="shared" ref="C8:C16" si="0">($C$17/$C$7)^(1/10)*C7</f>
        <v>2534526.9287389209</v>
      </c>
      <c r="D8" s="213">
        <f>C8*SUM('COSTOS DE OPERACIÓN_TREN'!$G$13:$G$23)</f>
        <v>132902143.71997322</v>
      </c>
    </row>
    <row r="9" spans="2:7" ht="14.25" customHeight="1" x14ac:dyDescent="0.25">
      <c r="B9" s="88">
        <v>2019</v>
      </c>
      <c r="C9" s="25">
        <f t="shared" si="0"/>
        <v>2604394.9290140229</v>
      </c>
      <c r="D9" s="212">
        <f>C9*SUM('COSTOS DE OPERACIÓN_TREN'!$G$13:$G$23)</f>
        <v>136565788.7610653</v>
      </c>
    </row>
    <row r="10" spans="2:7" ht="14.25" customHeight="1" x14ac:dyDescent="0.25">
      <c r="B10" s="12">
        <v>2020</v>
      </c>
      <c r="C10" s="43">
        <f t="shared" si="0"/>
        <v>2676188.9445178802</v>
      </c>
      <c r="D10" s="213">
        <f>C10*SUM('COSTOS DE OPERACIÓN_TREN'!$G$13:$G$23)</f>
        <v>140330427.62070259</v>
      </c>
    </row>
    <row r="11" spans="2:7" ht="14.25" customHeight="1" x14ac:dyDescent="0.25">
      <c r="B11" s="88">
        <v>2021</v>
      </c>
      <c r="C11" s="25">
        <f t="shared" si="0"/>
        <v>2749962.068721707</v>
      </c>
      <c r="D11" s="212">
        <f>C11*SUM('COSTOS DE OPERACIÓN_TREN'!$G$13:$G$23)</f>
        <v>144198844.34353724</v>
      </c>
    </row>
    <row r="12" spans="2:7" x14ac:dyDescent="0.25">
      <c r="B12" s="12">
        <v>2022</v>
      </c>
      <c r="C12" s="43">
        <f t="shared" si="0"/>
        <v>2825768.8586971313</v>
      </c>
      <c r="D12" s="213">
        <f>C12*SUM('COSTOS DE OPERACIÓN_TREN'!$G$13:$G$23)</f>
        <v>148173899.72054857</v>
      </c>
    </row>
    <row r="13" spans="2:7" x14ac:dyDescent="0.25">
      <c r="B13" s="88">
        <v>2023</v>
      </c>
      <c r="C13" s="25">
        <f t="shared" si="0"/>
        <v>2903665.3754625143</v>
      </c>
      <c r="D13" s="212">
        <f>C13*SUM('COSTOS DE OPERACIÓN_TREN'!$G$13:$G$23)</f>
        <v>152258533.40466937</v>
      </c>
    </row>
    <row r="14" spans="2:7" x14ac:dyDescent="0.25">
      <c r="B14" s="12">
        <v>2024</v>
      </c>
      <c r="C14" s="43">
        <f t="shared" si="0"/>
        <v>2983709.2254414768</v>
      </c>
      <c r="D14" s="213">
        <f>C14*SUM('COSTOS DE OPERACIÓN_TREN'!$G$13:$G$23)</f>
        <v>156455766.08473292</v>
      </c>
    </row>
    <row r="15" spans="2:7" x14ac:dyDescent="0.25">
      <c r="B15" s="88">
        <v>2025</v>
      </c>
      <c r="C15" s="25">
        <f t="shared" si="0"/>
        <v>3065959.6030642916</v>
      </c>
      <c r="D15" s="212">
        <f>C15*SUM('COSTOS DE OPERACIÓN_TREN'!$G$13:$G$23)</f>
        <v>160768701.71934789</v>
      </c>
    </row>
    <row r="16" spans="2:7" x14ac:dyDescent="0.25">
      <c r="B16" s="12">
        <v>2026</v>
      </c>
      <c r="C16" s="43">
        <f t="shared" si="0"/>
        <v>3150477.3345436454</v>
      </c>
      <c r="D16" s="213">
        <f>C16*SUM('COSTOS DE OPERACIÓN_TREN'!$G$13:$G$23)</f>
        <v>165200529.83235362</v>
      </c>
    </row>
    <row r="17" spans="2:4" x14ac:dyDescent="0.25">
      <c r="B17" s="88">
        <v>2027</v>
      </c>
      <c r="C17" s="214">
        <v>3237324.922857143</v>
      </c>
      <c r="D17" s="289">
        <f>C17*SUM('COSTOS DE OPERACIÓN_TREN'!$G$13:$G$23)</f>
        <v>169754527.87155238</v>
      </c>
    </row>
    <row r="18" spans="2:4" x14ac:dyDescent="0.25">
      <c r="B18" s="12">
        <v>2028</v>
      </c>
      <c r="C18" s="43">
        <f t="shared" ref="C18:C26" si="1">($C$27/$C$17)^(1/10)*C17</f>
        <v>3307209.4181446969</v>
      </c>
      <c r="D18" s="213">
        <f>C18*SUM('COSTOS DE OPERACIÓN_TREN'!$G$13:$G$23)</f>
        <v>173419037.85611409</v>
      </c>
    </row>
    <row r="19" spans="2:4" x14ac:dyDescent="0.25">
      <c r="B19" s="88">
        <v>2029</v>
      </c>
      <c r="C19" s="25">
        <f t="shared" si="1"/>
        <v>3378602.5178503967</v>
      </c>
      <c r="D19" s="212">
        <f>C19*SUM('COSTOS DE OPERACIÓN_TREN'!$G$13:$G$23)</f>
        <v>177162654.02768198</v>
      </c>
    </row>
    <row r="20" spans="2:4" x14ac:dyDescent="0.25">
      <c r="B20" s="12">
        <v>2030</v>
      </c>
      <c r="C20" s="43">
        <f t="shared" si="1"/>
        <v>3451536.7883865931</v>
      </c>
      <c r="D20" s="213">
        <f>C20*SUM('COSTOS DE OPERACIÓN_TREN'!$G$13:$G$23)</f>
        <v>180987084.06036499</v>
      </c>
    </row>
    <row r="21" spans="2:4" x14ac:dyDescent="0.25">
      <c r="B21" s="88">
        <v>2031</v>
      </c>
      <c r="C21" s="25">
        <f t="shared" si="1"/>
        <v>3526045.4991804236</v>
      </c>
      <c r="D21" s="212">
        <f>C21*SUM('COSTOS DE OPERACIÓN_TREN'!$G$13:$G$23)</f>
        <v>184894072.49202415</v>
      </c>
    </row>
    <row r="22" spans="2:4" x14ac:dyDescent="0.25">
      <c r="B22" s="12">
        <v>2032</v>
      </c>
      <c r="C22" s="43">
        <f t="shared" si="1"/>
        <v>3602162.6378498711</v>
      </c>
      <c r="D22" s="213">
        <f>C22*SUM('COSTOS DE OPERACIÓN_TREN'!$G$13:$G$23)</f>
        <v>188885401.5200544</v>
      </c>
    </row>
    <row r="23" spans="2:4" x14ac:dyDescent="0.25">
      <c r="B23" s="88">
        <v>2033</v>
      </c>
      <c r="C23" s="25">
        <f t="shared" si="1"/>
        <v>3679922.9257074301</v>
      </c>
      <c r="D23" s="212">
        <f>C23*SUM('COSTOS DE OPERACIÓN_TREN'!$G$13:$G$23)</f>
        <v>192962891.81434527</v>
      </c>
    </row>
    <row r="24" spans="2:4" x14ac:dyDescent="0.25">
      <c r="B24" s="12">
        <v>2034</v>
      </c>
      <c r="C24" s="43">
        <f t="shared" si="1"/>
        <v>3759361.8335984536</v>
      </c>
      <c r="D24" s="213">
        <f>C24*SUM('COSTOS DE OPERACIÓN_TREN'!$G$13:$G$23)</f>
        <v>197128403.34779093</v>
      </c>
    </row>
    <row r="25" spans="2:4" x14ac:dyDescent="0.25">
      <c r="B25" s="88">
        <v>2035</v>
      </c>
      <c r="C25" s="25">
        <f t="shared" si="1"/>
        <v>3840515.5980814002</v>
      </c>
      <c r="D25" s="212">
        <f>C25*SUM('COSTOS DE OPERACIÓN_TREN'!$G$13:$G$23)</f>
        <v>201383836.24472836</v>
      </c>
    </row>
    <row r="26" spans="2:4" x14ac:dyDescent="0.25">
      <c r="B26" s="12">
        <v>2036</v>
      </c>
      <c r="C26" s="43">
        <f t="shared" si="1"/>
        <v>3923421.2379573705</v>
      </c>
      <c r="D26" s="213">
        <f>C26*SUM('COSTOS DE OPERACIÓN_TREN'!$G$13:$G$23)</f>
        <v>205731131.64769131</v>
      </c>
    </row>
    <row r="27" spans="2:4" x14ac:dyDescent="0.25">
      <c r="B27" s="88">
        <v>2037</v>
      </c>
      <c r="C27" s="214">
        <v>4008116.5711564627</v>
      </c>
      <c r="D27" s="289">
        <f>C27*SUM('COSTOS DE OPERACIÓN_TREN'!$G$13:$G$23)</f>
        <v>210172272.60287437</v>
      </c>
    </row>
    <row r="28" spans="2:4" x14ac:dyDescent="0.25">
      <c r="B28" s="12">
        <v>2038</v>
      </c>
      <c r="C28" s="43">
        <f>($C$32/$C$27)^(1/5)*C27</f>
        <v>4124486.8692172309</v>
      </c>
      <c r="D28" s="213">
        <f>C28*SUM('COSTOS DE OPERACIÓN_TREN'!$G$13:$G$23)</f>
        <v>216274343.13218755</v>
      </c>
    </row>
    <row r="29" spans="2:4" x14ac:dyDescent="0.25">
      <c r="B29" s="88">
        <v>2039</v>
      </c>
      <c r="C29" s="25">
        <f>($C$32/$C$27)^(1/5)*C28</f>
        <v>4244235.8230706491</v>
      </c>
      <c r="D29" s="212">
        <f>C29*SUM('COSTOS DE OPERACIÓN_TREN'!$G$13:$G$23)</f>
        <v>222553579.10908127</v>
      </c>
    </row>
    <row r="30" spans="2:4" x14ac:dyDescent="0.25">
      <c r="B30" s="12">
        <v>2040</v>
      </c>
      <c r="C30" s="43">
        <f>($C$32/$C$27)^(1/5)*C29</f>
        <v>4367461.5274638766</v>
      </c>
      <c r="D30" s="213">
        <f>C30*SUM('COSTOS DE OPERACIÓN_TREN'!$G$13:$G$23)</f>
        <v>229015124.29511416</v>
      </c>
    </row>
    <row r="31" spans="2:4" x14ac:dyDescent="0.25">
      <c r="B31" s="88">
        <v>2041</v>
      </c>
      <c r="C31" s="25">
        <f>($C$32/$C$27)^(1/5)*C30</f>
        <v>4494264.9251937149</v>
      </c>
      <c r="D31" s="212">
        <f>C31*SUM('COSTOS DE OPERACIÓN_TREN'!$G$13:$G$23)</f>
        <v>235664271.79407445</v>
      </c>
    </row>
    <row r="32" spans="2:4" ht="13.5" thickBot="1" x14ac:dyDescent="0.3">
      <c r="B32" s="13">
        <v>2042</v>
      </c>
      <c r="C32" s="215">
        <v>4624749.8897959189</v>
      </c>
      <c r="D32" s="290">
        <f>C32*SUM('COSTOS DE OPERACIÓN_TREN'!$G$13:$G$23)</f>
        <v>242506468.387932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A1:G42"/>
  <sheetViews>
    <sheetView showGridLines="0" topLeftCell="A18" zoomScale="85" zoomScaleNormal="85" workbookViewId="0">
      <selection activeCell="G42" sqref="G42"/>
    </sheetView>
  </sheetViews>
  <sheetFormatPr baseColWidth="10" defaultRowHeight="12.75" x14ac:dyDescent="0.2"/>
  <cols>
    <col min="1" max="1" width="11.42578125" style="216"/>
    <col min="2" max="2" width="54.42578125" style="157" bestFit="1" customWidth="1"/>
    <col min="3" max="3" width="12" style="157" bestFit="1" customWidth="1"/>
    <col min="4" max="4" width="20.28515625" style="157" bestFit="1" customWidth="1"/>
    <col min="5" max="5" width="13.7109375" style="157" bestFit="1" customWidth="1"/>
    <col min="6" max="6" width="17.28515625" style="157" bestFit="1" customWidth="1"/>
    <col min="7" max="7" width="11.42578125" style="216" bestFit="1" customWidth="1"/>
    <col min="8" max="8" width="13.140625" style="157" customWidth="1"/>
    <col min="9" max="16384" width="11.42578125" style="157"/>
  </cols>
  <sheetData>
    <row r="1" spans="2:7" ht="30" customHeight="1" x14ac:dyDescent="0.2">
      <c r="B1" s="157" t="s">
        <v>40</v>
      </c>
    </row>
    <row r="2" spans="2:7" x14ac:dyDescent="0.2">
      <c r="B2" s="27" t="s">
        <v>15</v>
      </c>
      <c r="C2" s="27" t="s">
        <v>22</v>
      </c>
      <c r="D2" s="27" t="s">
        <v>17</v>
      </c>
    </row>
    <row r="3" spans="2:7" x14ac:dyDescent="0.2">
      <c r="B3" s="217" t="s">
        <v>179</v>
      </c>
      <c r="C3" s="217" t="s">
        <v>60</v>
      </c>
      <c r="D3" s="218">
        <f>'ITEM INVERSIONES'!D13+'ITEM INVERSIONES'!D17</f>
        <v>18</v>
      </c>
    </row>
    <row r="4" spans="2:7" s="216" customFormat="1" x14ac:dyDescent="0.2">
      <c r="B4" s="219" t="s">
        <v>177</v>
      </c>
      <c r="C4" s="220" t="s">
        <v>178</v>
      </c>
      <c r="D4" s="222">
        <f>SUM('ITEM INVERSIONES'!D9:D12)/1000</f>
        <v>21.35</v>
      </c>
    </row>
    <row r="5" spans="2:7" s="216" customFormat="1" x14ac:dyDescent="0.2">
      <c r="B5" s="217" t="s">
        <v>254</v>
      </c>
      <c r="C5" s="217" t="s">
        <v>36</v>
      </c>
      <c r="D5" s="218">
        <v>4</v>
      </c>
    </row>
    <row r="6" spans="2:7" s="216" customFormat="1" x14ac:dyDescent="0.2">
      <c r="B6" s="219" t="s">
        <v>255</v>
      </c>
      <c r="C6" s="220" t="s">
        <v>36</v>
      </c>
      <c r="D6" s="222">
        <v>3.0344827586206899</v>
      </c>
    </row>
    <row r="7" spans="2:7" x14ac:dyDescent="0.2">
      <c r="B7" s="217" t="s">
        <v>64</v>
      </c>
      <c r="C7" s="217" t="s">
        <v>63</v>
      </c>
      <c r="D7" s="218">
        <v>12</v>
      </c>
    </row>
    <row r="8" spans="2:7" s="216" customFormat="1" ht="13.5" thickBot="1" x14ac:dyDescent="0.25">
      <c r="B8" s="172" t="s">
        <v>204</v>
      </c>
      <c r="C8" s="172" t="s">
        <v>42</v>
      </c>
      <c r="D8" s="306">
        <v>0.01</v>
      </c>
    </row>
    <row r="9" spans="2:7" s="216" customFormat="1" ht="30" customHeight="1" x14ac:dyDescent="0.2">
      <c r="B9" s="224" t="s">
        <v>80</v>
      </c>
      <c r="C9" s="147"/>
      <c r="D9" s="221"/>
    </row>
    <row r="10" spans="2:7" x14ac:dyDescent="0.2">
      <c r="B10" s="27" t="s">
        <v>15</v>
      </c>
      <c r="C10" s="27" t="s">
        <v>16</v>
      </c>
      <c r="D10" s="27" t="s">
        <v>61</v>
      </c>
      <c r="E10" s="27" t="s">
        <v>175</v>
      </c>
      <c r="F10" s="27" t="s">
        <v>62</v>
      </c>
    </row>
    <row r="11" spans="2:7" s="216" customFormat="1" x14ac:dyDescent="0.2">
      <c r="B11" s="70" t="s">
        <v>35</v>
      </c>
      <c r="C11" s="225" t="s">
        <v>36</v>
      </c>
      <c r="D11" s="226">
        <v>155670.4103225806</v>
      </c>
      <c r="E11" s="227">
        <f>D5*'FLUJO REINVERSIONES'!C7</f>
        <v>64</v>
      </c>
      <c r="F11" s="7">
        <f t="shared" ref="F11:F34" si="0">D11*E11</f>
        <v>9962906.2606451586</v>
      </c>
      <c r="G11" s="226"/>
    </row>
    <row r="12" spans="2:7" x14ac:dyDescent="0.2">
      <c r="B12" s="72" t="s">
        <v>241</v>
      </c>
      <c r="C12" s="228" t="s">
        <v>36</v>
      </c>
      <c r="D12" s="229">
        <v>165366.82285714283</v>
      </c>
      <c r="E12" s="230">
        <v>18</v>
      </c>
      <c r="F12" s="126">
        <f t="shared" si="0"/>
        <v>2976602.8114285711</v>
      </c>
      <c r="G12" s="226"/>
    </row>
    <row r="13" spans="2:7" s="216" customFormat="1" x14ac:dyDescent="0.2">
      <c r="B13" s="70" t="s">
        <v>242</v>
      </c>
      <c r="C13" s="225" t="s">
        <v>36</v>
      </c>
      <c r="D13" s="226">
        <f>D12</f>
        <v>165366.82285714283</v>
      </c>
      <c r="E13" s="225">
        <v>6</v>
      </c>
      <c r="F13" s="7">
        <f t="shared" si="0"/>
        <v>992200.937142857</v>
      </c>
      <c r="G13" s="226"/>
    </row>
    <row r="14" spans="2:7" x14ac:dyDescent="0.2">
      <c r="B14" s="72" t="s">
        <v>243</v>
      </c>
      <c r="C14" s="228" t="s">
        <v>36</v>
      </c>
      <c r="D14" s="229">
        <f>D12*2</f>
        <v>330733.64571428567</v>
      </c>
      <c r="E14" s="228">
        <v>5</v>
      </c>
      <c r="F14" s="126">
        <f t="shared" si="0"/>
        <v>1653668.2285714285</v>
      </c>
      <c r="G14" s="226"/>
    </row>
    <row r="15" spans="2:7" s="216" customFormat="1" x14ac:dyDescent="0.2">
      <c r="B15" s="70" t="s">
        <v>244</v>
      </c>
      <c r="C15" s="225" t="s">
        <v>36</v>
      </c>
      <c r="D15" s="226">
        <f>D13*1.2</f>
        <v>198440.1874285714</v>
      </c>
      <c r="E15" s="225">
        <v>10</v>
      </c>
      <c r="F15" s="7">
        <f t="shared" si="0"/>
        <v>1984401.874285714</v>
      </c>
      <c r="G15" s="226"/>
    </row>
    <row r="16" spans="2:7" x14ac:dyDescent="0.2">
      <c r="B16" s="72" t="s">
        <v>245</v>
      </c>
      <c r="C16" s="228" t="s">
        <v>36</v>
      </c>
      <c r="D16" s="229">
        <f>D13</f>
        <v>165366.82285714283</v>
      </c>
      <c r="E16" s="228">
        <v>9</v>
      </c>
      <c r="F16" s="126">
        <f t="shared" si="0"/>
        <v>1488301.4057142856</v>
      </c>
      <c r="G16" s="226"/>
    </row>
    <row r="17" spans="2:7" s="216" customFormat="1" x14ac:dyDescent="0.2">
      <c r="B17" s="70" t="s">
        <v>246</v>
      </c>
      <c r="C17" s="225" t="s">
        <v>36</v>
      </c>
      <c r="D17" s="226">
        <f>D15</f>
        <v>198440.1874285714</v>
      </c>
      <c r="E17" s="225">
        <v>6</v>
      </c>
      <c r="F17" s="7">
        <f t="shared" si="0"/>
        <v>1190641.1245714284</v>
      </c>
      <c r="G17" s="226"/>
    </row>
    <row r="18" spans="2:7" x14ac:dyDescent="0.2">
      <c r="B18" s="72" t="s">
        <v>247</v>
      </c>
      <c r="C18" s="228" t="s">
        <v>36</v>
      </c>
      <c r="D18" s="229">
        <f>D16*0.7</f>
        <v>115756.77599999997</v>
      </c>
      <c r="E18" s="228">
        <v>9</v>
      </c>
      <c r="F18" s="126">
        <f t="shared" si="0"/>
        <v>1041810.9839999997</v>
      </c>
      <c r="G18" s="226"/>
    </row>
    <row r="19" spans="2:7" s="216" customFormat="1" x14ac:dyDescent="0.2">
      <c r="B19" s="70" t="s">
        <v>248</v>
      </c>
      <c r="C19" s="225" t="s">
        <v>36</v>
      </c>
      <c r="D19" s="226">
        <f>D18</f>
        <v>115756.77599999997</v>
      </c>
      <c r="E19" s="225">
        <v>4</v>
      </c>
      <c r="F19" s="7">
        <f t="shared" si="0"/>
        <v>463027.10399999988</v>
      </c>
      <c r="G19" s="226"/>
    </row>
    <row r="20" spans="2:7" s="216" customFormat="1" x14ac:dyDescent="0.2">
      <c r="B20" s="72" t="s">
        <v>249</v>
      </c>
      <c r="C20" s="228" t="s">
        <v>36</v>
      </c>
      <c r="D20" s="229">
        <f>D12*1.19042290590847</f>
        <v>196856.4538064512</v>
      </c>
      <c r="E20" s="190">
        <v>10</v>
      </c>
      <c r="F20" s="126">
        <f t="shared" si="0"/>
        <v>1968564.538064512</v>
      </c>
      <c r="G20" s="226"/>
    </row>
    <row r="21" spans="2:7" s="216" customFormat="1" x14ac:dyDescent="0.2">
      <c r="B21" s="70" t="s">
        <v>250</v>
      </c>
      <c r="C21" s="225" t="s">
        <v>36</v>
      </c>
      <c r="D21" s="226">
        <f>D20*0.5</f>
        <v>98428.226903225601</v>
      </c>
      <c r="E21" s="231">
        <v>24</v>
      </c>
      <c r="F21" s="7">
        <f t="shared" si="0"/>
        <v>2362277.4456774145</v>
      </c>
      <c r="G21" s="226"/>
    </row>
    <row r="22" spans="2:7" s="216" customFormat="1" x14ac:dyDescent="0.2">
      <c r="B22" s="72" t="s">
        <v>251</v>
      </c>
      <c r="C22" s="228" t="s">
        <v>36</v>
      </c>
      <c r="D22" s="229">
        <f>D21</f>
        <v>98428.226903225601</v>
      </c>
      <c r="E22" s="190">
        <v>6</v>
      </c>
      <c r="F22" s="126">
        <f t="shared" si="0"/>
        <v>590569.36141935363</v>
      </c>
      <c r="G22" s="226"/>
    </row>
    <row r="23" spans="2:7" s="216" customFormat="1" x14ac:dyDescent="0.2">
      <c r="B23" s="70" t="s">
        <v>252</v>
      </c>
      <c r="C23" s="225" t="s">
        <v>36</v>
      </c>
      <c r="D23" s="226">
        <f>D16*1.6</f>
        <v>264586.91657142853</v>
      </c>
      <c r="E23" s="231">
        <v>6</v>
      </c>
      <c r="F23" s="7">
        <f t="shared" si="0"/>
        <v>1587521.4994285712</v>
      </c>
      <c r="G23" s="226"/>
    </row>
    <row r="24" spans="2:7" s="216" customFormat="1" x14ac:dyDescent="0.2">
      <c r="B24" s="72" t="s">
        <v>253</v>
      </c>
      <c r="C24" s="228" t="s">
        <v>36</v>
      </c>
      <c r="D24" s="229">
        <f>D22</f>
        <v>98428.226903225601</v>
      </c>
      <c r="E24" s="190">
        <v>15</v>
      </c>
      <c r="F24" s="126">
        <f t="shared" si="0"/>
        <v>1476423.4035483841</v>
      </c>
      <c r="G24" s="226"/>
    </row>
    <row r="25" spans="2:7" s="216" customFormat="1" x14ac:dyDescent="0.2">
      <c r="B25" s="70" t="s">
        <v>121</v>
      </c>
      <c r="C25" s="225" t="s">
        <v>36</v>
      </c>
      <c r="D25" s="226">
        <v>97274.853333333318</v>
      </c>
      <c r="E25" s="232">
        <f>D3*D6</f>
        <v>54.62068965517242</v>
      </c>
      <c r="F25" s="7">
        <f t="shared" si="0"/>
        <v>5313219.5751724131</v>
      </c>
      <c r="G25" s="226"/>
    </row>
    <row r="26" spans="2:7" s="216" customFormat="1" x14ac:dyDescent="0.2">
      <c r="B26" s="47" t="s">
        <v>122</v>
      </c>
      <c r="C26" s="228" t="s">
        <v>36</v>
      </c>
      <c r="D26" s="229">
        <v>58364.911999999989</v>
      </c>
      <c r="E26" s="233">
        <v>30</v>
      </c>
      <c r="F26" s="126">
        <f t="shared" si="0"/>
        <v>1750947.3599999996</v>
      </c>
      <c r="G26" s="226"/>
    </row>
    <row r="27" spans="2:7" s="216" customFormat="1" x14ac:dyDescent="0.2">
      <c r="B27" s="44" t="s">
        <v>66</v>
      </c>
      <c r="C27" s="234" t="s">
        <v>20</v>
      </c>
      <c r="D27" s="232">
        <f>0.04*'ITEM INVERSIONES'!F21</f>
        <v>17500000</v>
      </c>
      <c r="E27" s="232">
        <v>1</v>
      </c>
      <c r="F27" s="7">
        <f t="shared" si="0"/>
        <v>17500000</v>
      </c>
      <c r="G27" s="226"/>
    </row>
    <row r="28" spans="2:7" s="216" customFormat="1" x14ac:dyDescent="0.2">
      <c r="B28" s="47" t="s">
        <v>67</v>
      </c>
      <c r="C28" s="235" t="s">
        <v>20</v>
      </c>
      <c r="D28" s="233">
        <f>0.002*'ITEM INVERSIONES'!F10</f>
        <v>4042500</v>
      </c>
      <c r="E28" s="233">
        <v>1</v>
      </c>
      <c r="F28" s="126">
        <f t="shared" si="0"/>
        <v>4042500</v>
      </c>
      <c r="G28" s="226"/>
    </row>
    <row r="29" spans="2:7" s="216" customFormat="1" x14ac:dyDescent="0.2">
      <c r="B29" s="44" t="s">
        <v>81</v>
      </c>
      <c r="C29" s="234" t="s">
        <v>20</v>
      </c>
      <c r="D29" s="232">
        <f>0.004*'ITEM INVERSIONES'!F9</f>
        <v>9081247.0919999871</v>
      </c>
      <c r="E29" s="232">
        <v>1</v>
      </c>
      <c r="F29" s="7">
        <f t="shared" si="0"/>
        <v>9081247.0919999871</v>
      </c>
      <c r="G29" s="226"/>
    </row>
    <row r="30" spans="2:7" s="216" customFormat="1" x14ac:dyDescent="0.2">
      <c r="B30" s="47" t="s">
        <v>68</v>
      </c>
      <c r="C30" s="235" t="s">
        <v>20</v>
      </c>
      <c r="D30" s="233">
        <f>0.05*'ITEM INVERSIONES'!F12</f>
        <v>1750000</v>
      </c>
      <c r="E30" s="233">
        <v>1</v>
      </c>
      <c r="F30" s="126">
        <f t="shared" si="0"/>
        <v>1750000</v>
      </c>
      <c r="G30" s="226"/>
    </row>
    <row r="31" spans="2:7" s="216" customFormat="1" x14ac:dyDescent="0.2">
      <c r="B31" s="44" t="s">
        <v>223</v>
      </c>
      <c r="C31" s="234" t="s">
        <v>20</v>
      </c>
      <c r="D31" s="232">
        <f>0.003*'ITEM INVERSIONES'!F17</f>
        <v>5775000</v>
      </c>
      <c r="E31" s="232">
        <f>'ITEM INVERSIONES'!D17</f>
        <v>5</v>
      </c>
      <c r="F31" s="7">
        <f t="shared" si="0"/>
        <v>28875000</v>
      </c>
      <c r="G31" s="226"/>
    </row>
    <row r="32" spans="2:7" s="216" customFormat="1" x14ac:dyDescent="0.2">
      <c r="B32" s="47" t="s">
        <v>224</v>
      </c>
      <c r="C32" s="235" t="s">
        <v>20</v>
      </c>
      <c r="D32" s="233">
        <f>0.001*'ITEM INVERSIONES'!F13</f>
        <v>2957500</v>
      </c>
      <c r="E32" s="233">
        <f>'ITEM INVERSIONES'!D13</f>
        <v>13</v>
      </c>
      <c r="F32" s="190">
        <f t="shared" si="0"/>
        <v>38447500</v>
      </c>
      <c r="G32" s="226"/>
    </row>
    <row r="33" spans="2:7" s="216" customFormat="1" x14ac:dyDescent="0.2">
      <c r="B33" s="44" t="s">
        <v>225</v>
      </c>
      <c r="C33" s="234" t="s">
        <v>20</v>
      </c>
      <c r="D33" s="232">
        <f>0.003*'ITEM INVERSIONES'!F9</f>
        <v>6810935.3189999899</v>
      </c>
      <c r="E33" s="232">
        <v>1</v>
      </c>
      <c r="F33" s="231">
        <f t="shared" si="0"/>
        <v>6810935.3189999899</v>
      </c>
      <c r="G33" s="226"/>
    </row>
    <row r="34" spans="2:7" s="216" customFormat="1" ht="13.5" thickBot="1" x14ac:dyDescent="0.25">
      <c r="B34" s="53" t="s">
        <v>267</v>
      </c>
      <c r="C34" s="236" t="s">
        <v>20</v>
      </c>
      <c r="D34" s="173">
        <v>8000000</v>
      </c>
      <c r="E34" s="237">
        <v>1</v>
      </c>
      <c r="F34" s="26">
        <f t="shared" si="0"/>
        <v>8000000</v>
      </c>
      <c r="G34" s="226"/>
    </row>
    <row r="35" spans="2:7" ht="30" customHeight="1" x14ac:dyDescent="0.2">
      <c r="B35" s="157" t="s">
        <v>39</v>
      </c>
      <c r="G35" s="226"/>
    </row>
    <row r="36" spans="2:7" ht="38.25" x14ac:dyDescent="0.2">
      <c r="B36" s="238" t="s">
        <v>15</v>
      </c>
      <c r="C36" s="29" t="s">
        <v>265</v>
      </c>
      <c r="D36" s="29" t="s">
        <v>37</v>
      </c>
      <c r="E36" s="29" t="s">
        <v>17</v>
      </c>
      <c r="F36" s="29" t="s">
        <v>133</v>
      </c>
      <c r="G36" s="29" t="s">
        <v>18</v>
      </c>
    </row>
    <row r="37" spans="2:7" x14ac:dyDescent="0.2">
      <c r="B37" s="44" t="s">
        <v>257</v>
      </c>
      <c r="C37" s="239">
        <v>8.0000000000000002E-3</v>
      </c>
      <c r="D37" s="240" t="s">
        <v>258</v>
      </c>
      <c r="E37" s="241">
        <v>1</v>
      </c>
      <c r="F37" s="226">
        <f>'ITEM INVERSIONES'!F9*'ITEM COSTOS DE OP Y MANTEN'!C37</f>
        <v>18162494.183999974</v>
      </c>
      <c r="G37" s="226">
        <f t="shared" ref="G37:G42" si="1">E37*F37</f>
        <v>18162494.183999974</v>
      </c>
    </row>
    <row r="38" spans="2:7" x14ac:dyDescent="0.2">
      <c r="B38" s="47" t="s">
        <v>259</v>
      </c>
      <c r="C38" s="242">
        <v>2.5000000000000001E-3</v>
      </c>
      <c r="D38" s="243" t="s">
        <v>260</v>
      </c>
      <c r="E38" s="169">
        <v>1</v>
      </c>
      <c r="F38" s="229">
        <f>'ITEM INVERSIONES'!F10*'ITEM COSTOS DE OP Y MANTEN'!C38</f>
        <v>5053125</v>
      </c>
      <c r="G38" s="229">
        <f t="shared" si="1"/>
        <v>5053125</v>
      </c>
    </row>
    <row r="39" spans="2:7" x14ac:dyDescent="0.2">
      <c r="B39" s="216" t="s">
        <v>261</v>
      </c>
      <c r="C39" s="244">
        <v>2E-3</v>
      </c>
      <c r="D39" s="240" t="s">
        <v>260</v>
      </c>
      <c r="E39" s="241">
        <f>'ITEM INVERSIONES'!D13</f>
        <v>13</v>
      </c>
      <c r="F39" s="226">
        <f>'ITEM INVERSIONES'!F13*'ITEM COSTOS DE OP Y MANTEN'!C39</f>
        <v>5915000</v>
      </c>
      <c r="G39" s="226">
        <f t="shared" si="1"/>
        <v>76895000</v>
      </c>
    </row>
    <row r="40" spans="2:7" x14ac:dyDescent="0.2">
      <c r="B40" s="245" t="s">
        <v>262</v>
      </c>
      <c r="C40" s="246">
        <v>7.4999999999999997E-3</v>
      </c>
      <c r="D40" s="243" t="s">
        <v>260</v>
      </c>
      <c r="E40" s="170">
        <f>'ITEM INVERSIONES'!D17</f>
        <v>5</v>
      </c>
      <c r="F40" s="229">
        <f>'ITEM INVERSIONES'!F17*'ITEM COSTOS DE OP Y MANTEN'!C40</f>
        <v>14437500</v>
      </c>
      <c r="G40" s="229">
        <f t="shared" si="1"/>
        <v>72187500</v>
      </c>
    </row>
    <row r="41" spans="2:7" x14ac:dyDescent="0.2">
      <c r="B41" s="44" t="s">
        <v>263</v>
      </c>
      <c r="C41" s="156">
        <v>0.02</v>
      </c>
      <c r="D41" s="247" t="s">
        <v>260</v>
      </c>
      <c r="E41" s="248">
        <v>1</v>
      </c>
      <c r="F41" s="241">
        <f>'ITEM INVERSIONES'!F21*'ITEM COSTOS DE OP Y MANTEN'!C41</f>
        <v>8750000</v>
      </c>
      <c r="G41" s="226">
        <f t="shared" si="1"/>
        <v>8750000</v>
      </c>
    </row>
    <row r="42" spans="2:7" ht="13.5" thickBot="1" x14ac:dyDescent="0.25">
      <c r="B42" s="53" t="s">
        <v>264</v>
      </c>
      <c r="C42" s="249">
        <v>2E-3</v>
      </c>
      <c r="D42" s="171" t="s">
        <v>260</v>
      </c>
      <c r="E42" s="172">
        <v>1</v>
      </c>
      <c r="F42" s="173">
        <f>('ITEM INVERSIONES'!F26+'ITEM INVERSIONES'!F30+'ITEM INVERSIONES'!F32+'ITEM INVERSIONES'!F34)*'ITEM COSTOS DE OP Y MANTEN'!C42</f>
        <v>6176832</v>
      </c>
      <c r="G42" s="173">
        <f t="shared" si="1"/>
        <v>6176832</v>
      </c>
    </row>
  </sheetData>
  <pageMargins left="0.7" right="0.7" top="0.75" bottom="0.75" header="0.3" footer="0.3"/>
  <pageSetup orientation="portrait" verticalDpi="0" r:id="rId1"/>
  <ignoredErrors>
    <ignoredError sqref="D4" formulaRange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A1:N32"/>
  <sheetViews>
    <sheetView showGridLines="0" topLeftCell="F1" zoomScale="85" zoomScaleNormal="85" workbookViewId="0">
      <selection activeCell="L16" sqref="L16"/>
    </sheetView>
  </sheetViews>
  <sheetFormatPr baseColWidth="10" defaultRowHeight="12.75" x14ac:dyDescent="0.2"/>
  <cols>
    <col min="1" max="1" width="11.7109375" style="158" bestFit="1" customWidth="1"/>
    <col min="2" max="2" width="11.42578125" style="158"/>
    <col min="3" max="3" width="21" style="158" customWidth="1"/>
    <col min="4" max="8" width="23.7109375" style="158" customWidth="1"/>
    <col min="9" max="9" width="26.42578125" style="158" customWidth="1"/>
    <col min="10" max="11" width="23.7109375" style="158" customWidth="1"/>
    <col min="12" max="12" width="19.5703125" style="158" customWidth="1"/>
    <col min="13" max="13" width="20.5703125" style="158" customWidth="1"/>
    <col min="14" max="14" width="23.7109375" style="158" customWidth="1"/>
    <col min="15" max="16384" width="11.42578125" style="158"/>
  </cols>
  <sheetData>
    <row r="1" spans="1:14" ht="30" customHeight="1" x14ac:dyDescent="0.2">
      <c r="B1" s="158" t="s">
        <v>207</v>
      </c>
      <c r="E1" s="248"/>
      <c r="F1" s="248"/>
      <c r="G1" s="248"/>
      <c r="H1" s="248"/>
      <c r="I1" s="248"/>
      <c r="J1" s="248"/>
      <c r="K1" s="248"/>
      <c r="L1" s="248"/>
      <c r="M1" s="248"/>
      <c r="N1" s="248"/>
    </row>
    <row r="2" spans="1:14" ht="45" customHeight="1" x14ac:dyDescent="0.2">
      <c r="B2" s="27" t="s">
        <v>44</v>
      </c>
      <c r="C2" s="29" t="s">
        <v>256</v>
      </c>
      <c r="D2" s="29" t="s">
        <v>65</v>
      </c>
      <c r="E2" s="29" t="s">
        <v>69</v>
      </c>
      <c r="F2" s="29" t="s">
        <v>67</v>
      </c>
      <c r="G2" s="29" t="s">
        <v>81</v>
      </c>
      <c r="H2" s="29" t="s">
        <v>68</v>
      </c>
      <c r="I2" s="29" t="s">
        <v>223</v>
      </c>
      <c r="J2" s="29" t="s">
        <v>224</v>
      </c>
      <c r="K2" s="29" t="s">
        <v>199</v>
      </c>
      <c r="L2" s="29" t="s">
        <v>266</v>
      </c>
      <c r="M2" s="29" t="s">
        <v>267</v>
      </c>
      <c r="N2" s="29" t="s">
        <v>78</v>
      </c>
    </row>
    <row r="3" spans="1:14" s="248" customFormat="1" x14ac:dyDescent="0.2">
      <c r="B3" s="247">
        <v>2013</v>
      </c>
      <c r="C3" s="241"/>
      <c r="D3" s="241"/>
      <c r="E3" s="241"/>
      <c r="F3" s="241"/>
      <c r="G3" s="241"/>
      <c r="H3" s="241"/>
      <c r="I3" s="241"/>
      <c r="J3" s="241"/>
      <c r="K3" s="241"/>
      <c r="L3" s="241"/>
      <c r="M3" s="241"/>
      <c r="N3" s="241">
        <f>SUM(C3:M3)</f>
        <v>0</v>
      </c>
    </row>
    <row r="4" spans="1:14" x14ac:dyDescent="0.2">
      <c r="B4" s="168">
        <v>2014</v>
      </c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0"/>
      <c r="N4" s="170">
        <f>SUM(C4:M4)</f>
        <v>0</v>
      </c>
    </row>
    <row r="5" spans="1:14" s="248" customFormat="1" x14ac:dyDescent="0.2">
      <c r="B5" s="247">
        <v>2015</v>
      </c>
      <c r="C5" s="241"/>
      <c r="D5" s="241"/>
      <c r="E5" s="241"/>
      <c r="F5" s="241"/>
      <c r="G5" s="241"/>
      <c r="H5" s="241"/>
      <c r="I5" s="241"/>
      <c r="J5" s="241"/>
      <c r="K5" s="241"/>
      <c r="L5" s="241"/>
      <c r="M5" s="241"/>
      <c r="N5" s="241">
        <f>SUM(C5:M5)</f>
        <v>0</v>
      </c>
    </row>
    <row r="6" spans="1:14" x14ac:dyDescent="0.2">
      <c r="B6" s="168">
        <v>2016</v>
      </c>
      <c r="C6" s="170"/>
      <c r="D6" s="170"/>
      <c r="E6" s="170"/>
      <c r="F6" s="170"/>
      <c r="G6" s="170"/>
      <c r="H6" s="170"/>
      <c r="I6" s="170"/>
      <c r="J6" s="170"/>
      <c r="K6" s="170"/>
      <c r="L6" s="170"/>
      <c r="M6" s="170"/>
      <c r="N6" s="170">
        <f>SUM(C6:M6)</f>
        <v>0</v>
      </c>
    </row>
    <row r="7" spans="1:14" s="248" customFormat="1" x14ac:dyDescent="0.2">
      <c r="A7" s="241"/>
      <c r="B7" s="247">
        <v>2017</v>
      </c>
      <c r="C7" s="241">
        <f>-'ITEM COSTOS DE OP Y MANTEN'!$D$11*'ITEM COSTOS DE OP Y MANTEN'!$D$5*'FLUJO REINVERSIONES'!F8</f>
        <v>-9962906.2606451586</v>
      </c>
      <c r="D7" s="241">
        <f>-SUM('ITEM COSTOS DE OP Y MANTEN'!$F$12:$F$26)</f>
        <v>-26840177.653024931</v>
      </c>
      <c r="E7" s="241">
        <f>-'ITEM COSTOS DE OP Y MANTEN'!$F$27</f>
        <v>-17500000</v>
      </c>
      <c r="F7" s="241">
        <f>-'ITEM COSTOS DE OP Y MANTEN'!$F$28</f>
        <v>-4042500</v>
      </c>
      <c r="G7" s="241">
        <f>-'ITEM COSTOS DE OP Y MANTEN'!$F$29</f>
        <v>-9081247.0919999871</v>
      </c>
      <c r="H7" s="241">
        <f>-'ITEM COSTOS DE OP Y MANTEN'!$F$30</f>
        <v>-1750000</v>
      </c>
      <c r="I7" s="241">
        <f>-'ITEM COSTOS DE OP Y MANTEN'!$F$31</f>
        <v>-28875000</v>
      </c>
      <c r="J7" s="241">
        <f>-'ITEM COSTOS DE OP Y MANTEN'!$F$32</f>
        <v>-38447500</v>
      </c>
      <c r="K7" s="241">
        <f>-'ITEM COSTOS DE OP Y MANTEN'!$F$33</f>
        <v>-6810935.3189999899</v>
      </c>
      <c r="L7" s="241"/>
      <c r="M7" s="241">
        <f>-'ITEM COSTOS DE OP Y MANTEN'!$F$34</f>
        <v>-8000000</v>
      </c>
      <c r="N7" s="241">
        <f>SUM(C7:K7)+M7</f>
        <v>-151310266.32467005</v>
      </c>
    </row>
    <row r="8" spans="1:14" x14ac:dyDescent="0.2">
      <c r="B8" s="168">
        <v>2018</v>
      </c>
      <c r="C8" s="170">
        <f>-'ITEM COSTOS DE OP Y MANTEN'!$D$11*'ITEM COSTOS DE OP Y MANTEN'!$D$5*'FLUJO REINVERSIONES'!F9</f>
        <v>-9962906.2606451586</v>
      </c>
      <c r="D8" s="170">
        <f>-SUM('ITEM COSTOS DE OP Y MANTEN'!$F$12:$F$26)</f>
        <v>-26840177.653024931</v>
      </c>
      <c r="E8" s="170">
        <f>-'ITEM COSTOS DE OP Y MANTEN'!$F$27</f>
        <v>-17500000</v>
      </c>
      <c r="F8" s="170">
        <f>-'ITEM COSTOS DE OP Y MANTEN'!$F$28</f>
        <v>-4042500</v>
      </c>
      <c r="G8" s="170">
        <f>-'ITEM COSTOS DE OP Y MANTEN'!$F$29</f>
        <v>-9081247.0919999871</v>
      </c>
      <c r="H8" s="170">
        <f>-'ITEM COSTOS DE OP Y MANTEN'!$F$30</f>
        <v>-1750000</v>
      </c>
      <c r="I8" s="170">
        <f>-'ITEM COSTOS DE OP Y MANTEN'!$F$31</f>
        <v>-28875000</v>
      </c>
      <c r="J8" s="170">
        <f>-'ITEM COSTOS DE OP Y MANTEN'!$F$32</f>
        <v>-38447500</v>
      </c>
      <c r="K8" s="170">
        <f>-'ITEM COSTOS DE OP Y MANTEN'!$F$33</f>
        <v>-6810935.3189999899</v>
      </c>
      <c r="L8" s="170"/>
      <c r="M8" s="170">
        <f>-'ITEM COSTOS DE OP Y MANTEN'!$F$34</f>
        <v>-8000000</v>
      </c>
      <c r="N8" s="170">
        <f t="shared" ref="N8:N32" si="0">SUM(C8:K8)+M8</f>
        <v>-151310266.32467005</v>
      </c>
    </row>
    <row r="9" spans="1:14" s="248" customFormat="1" x14ac:dyDescent="0.2">
      <c r="B9" s="247">
        <v>2019</v>
      </c>
      <c r="C9" s="241">
        <f>-'ITEM COSTOS DE OP Y MANTEN'!$D$11*'ITEM COSTOS DE OP Y MANTEN'!$D$5*'FLUJO REINVERSIONES'!F10</f>
        <v>-10585587.901935481</v>
      </c>
      <c r="D9" s="241">
        <f>-SUM('ITEM COSTOS DE OP Y MANTEN'!$F$12:$F$26)</f>
        <v>-26840177.653024931</v>
      </c>
      <c r="E9" s="241">
        <f>-'ITEM COSTOS DE OP Y MANTEN'!$F$27</f>
        <v>-17500000</v>
      </c>
      <c r="F9" s="241">
        <f>-'ITEM COSTOS DE OP Y MANTEN'!$F$28</f>
        <v>-4042500</v>
      </c>
      <c r="G9" s="241">
        <f>-'ITEM COSTOS DE OP Y MANTEN'!$F$29</f>
        <v>-9081247.0919999871</v>
      </c>
      <c r="H9" s="241">
        <f>-'ITEM COSTOS DE OP Y MANTEN'!$F$30</f>
        <v>-1750000</v>
      </c>
      <c r="I9" s="241">
        <f>-'ITEM COSTOS DE OP Y MANTEN'!$F$31</f>
        <v>-28875000</v>
      </c>
      <c r="J9" s="241">
        <f>-'ITEM COSTOS DE OP Y MANTEN'!$F$32</f>
        <v>-38447500</v>
      </c>
      <c r="K9" s="241">
        <f>-'ITEM COSTOS DE OP Y MANTEN'!$F$33</f>
        <v>-6810935.3189999899</v>
      </c>
      <c r="L9" s="241"/>
      <c r="M9" s="241">
        <f>-'ITEM COSTOS DE OP Y MANTEN'!$F$34</f>
        <v>-8000000</v>
      </c>
      <c r="N9" s="241">
        <f t="shared" si="0"/>
        <v>-151932947.96596038</v>
      </c>
    </row>
    <row r="10" spans="1:14" x14ac:dyDescent="0.2">
      <c r="B10" s="168">
        <v>2020</v>
      </c>
      <c r="C10" s="170">
        <f>-'ITEM COSTOS DE OP Y MANTEN'!$D$11*'ITEM COSTOS DE OP Y MANTEN'!$D$5*'FLUJO REINVERSIONES'!F11</f>
        <v>-10585587.901935481</v>
      </c>
      <c r="D10" s="170">
        <f>-SUM('ITEM COSTOS DE OP Y MANTEN'!$F$12:$F$26)</f>
        <v>-26840177.653024931</v>
      </c>
      <c r="E10" s="170">
        <f>-'ITEM COSTOS DE OP Y MANTEN'!$F$27</f>
        <v>-17500000</v>
      </c>
      <c r="F10" s="170">
        <f>-'ITEM COSTOS DE OP Y MANTEN'!$F$28</f>
        <v>-4042500</v>
      </c>
      <c r="G10" s="170">
        <f>-'ITEM COSTOS DE OP Y MANTEN'!$F$29</f>
        <v>-9081247.0919999871</v>
      </c>
      <c r="H10" s="170">
        <f>-'ITEM COSTOS DE OP Y MANTEN'!$F$30</f>
        <v>-1750000</v>
      </c>
      <c r="I10" s="170">
        <f>-'ITEM COSTOS DE OP Y MANTEN'!$F$31</f>
        <v>-28875000</v>
      </c>
      <c r="J10" s="170">
        <f>-'ITEM COSTOS DE OP Y MANTEN'!$F$32</f>
        <v>-38447500</v>
      </c>
      <c r="K10" s="170">
        <f>-'ITEM COSTOS DE OP Y MANTEN'!$F$33</f>
        <v>-6810935.3189999899</v>
      </c>
      <c r="L10" s="170"/>
      <c r="M10" s="170">
        <f>-'ITEM COSTOS DE OP Y MANTEN'!$F$34</f>
        <v>-8000000</v>
      </c>
      <c r="N10" s="170">
        <f t="shared" si="0"/>
        <v>-151932947.96596038</v>
      </c>
    </row>
    <row r="11" spans="1:14" s="248" customFormat="1" x14ac:dyDescent="0.2">
      <c r="B11" s="247">
        <v>2021</v>
      </c>
      <c r="C11" s="241">
        <f>-'ITEM COSTOS DE OP Y MANTEN'!$D$11*'ITEM COSTOS DE OP Y MANTEN'!$D$5*'FLUJO REINVERSIONES'!F12</f>
        <v>-11208269.543225802</v>
      </c>
      <c r="D11" s="241">
        <f>-SUM('ITEM COSTOS DE OP Y MANTEN'!$F$12:$F$26)</f>
        <v>-26840177.653024931</v>
      </c>
      <c r="E11" s="241">
        <f>-'ITEM COSTOS DE OP Y MANTEN'!$F$27</f>
        <v>-17500000</v>
      </c>
      <c r="F11" s="241">
        <f>-'ITEM COSTOS DE OP Y MANTEN'!$F$28</f>
        <v>-4042500</v>
      </c>
      <c r="G11" s="241">
        <f>-'ITEM COSTOS DE OP Y MANTEN'!$F$29</f>
        <v>-9081247.0919999871</v>
      </c>
      <c r="H11" s="241">
        <f>-'ITEM COSTOS DE OP Y MANTEN'!$F$30</f>
        <v>-1750000</v>
      </c>
      <c r="I11" s="241">
        <f>-'ITEM COSTOS DE OP Y MANTEN'!$F$31</f>
        <v>-28875000</v>
      </c>
      <c r="J11" s="241">
        <f>-'ITEM COSTOS DE OP Y MANTEN'!$F$32</f>
        <v>-38447500</v>
      </c>
      <c r="K11" s="241">
        <f>-'ITEM COSTOS DE OP Y MANTEN'!$F$33</f>
        <v>-6810935.3189999899</v>
      </c>
      <c r="L11" s="241"/>
      <c r="M11" s="241">
        <f>-'ITEM COSTOS DE OP Y MANTEN'!$F$34</f>
        <v>-8000000</v>
      </c>
      <c r="N11" s="241">
        <f t="shared" si="0"/>
        <v>-152555629.60725072</v>
      </c>
    </row>
    <row r="12" spans="1:14" x14ac:dyDescent="0.2">
      <c r="B12" s="168">
        <v>2022</v>
      </c>
      <c r="C12" s="170">
        <f>-'ITEM COSTOS DE OP Y MANTEN'!$D$11*'ITEM COSTOS DE OP Y MANTEN'!$D$5*'FLUJO REINVERSIONES'!F13</f>
        <v>-11208269.543225802</v>
      </c>
      <c r="D12" s="170">
        <f>-SUM('ITEM COSTOS DE OP Y MANTEN'!$F$12:$F$26)</f>
        <v>-26840177.653024931</v>
      </c>
      <c r="E12" s="170">
        <f>-'ITEM COSTOS DE OP Y MANTEN'!$F$27</f>
        <v>-17500000</v>
      </c>
      <c r="F12" s="170">
        <f>-'ITEM COSTOS DE OP Y MANTEN'!$F$28</f>
        <v>-4042500</v>
      </c>
      <c r="G12" s="170">
        <f>-'ITEM COSTOS DE OP Y MANTEN'!$F$29</f>
        <v>-9081247.0919999871</v>
      </c>
      <c r="H12" s="170">
        <f>-'ITEM COSTOS DE OP Y MANTEN'!$F$30</f>
        <v>-1750000</v>
      </c>
      <c r="I12" s="170">
        <f>-'ITEM COSTOS DE OP Y MANTEN'!$F$31</f>
        <v>-28875000</v>
      </c>
      <c r="J12" s="170">
        <f>-'ITEM COSTOS DE OP Y MANTEN'!$F$32</f>
        <v>-38447500</v>
      </c>
      <c r="K12" s="170">
        <f>-'ITEM COSTOS DE OP Y MANTEN'!$F$33</f>
        <v>-6810935.3189999899</v>
      </c>
      <c r="L12" s="170"/>
      <c r="M12" s="170">
        <f>-'ITEM COSTOS DE OP Y MANTEN'!$F$34</f>
        <v>-8000000</v>
      </c>
      <c r="N12" s="170">
        <f t="shared" si="0"/>
        <v>-152555629.60725072</v>
      </c>
    </row>
    <row r="13" spans="1:14" s="248" customFormat="1" x14ac:dyDescent="0.2">
      <c r="B13" s="247">
        <v>2023</v>
      </c>
      <c r="C13" s="241">
        <f>-'ITEM COSTOS DE OP Y MANTEN'!$D$11*'ITEM COSTOS DE OP Y MANTEN'!$D$5*'FLUJO REINVERSIONES'!F14</f>
        <v>-11830951.184516126</v>
      </c>
      <c r="D13" s="241">
        <f>-SUM('ITEM COSTOS DE OP Y MANTEN'!$F$12:$F$26)</f>
        <v>-26840177.653024931</v>
      </c>
      <c r="E13" s="241">
        <f>-'ITEM COSTOS DE OP Y MANTEN'!$F$27</f>
        <v>-17500000</v>
      </c>
      <c r="F13" s="241">
        <f>-'ITEM COSTOS DE OP Y MANTEN'!$F$28</f>
        <v>-4042500</v>
      </c>
      <c r="G13" s="241">
        <f>-'ITEM COSTOS DE OP Y MANTEN'!$F$29</f>
        <v>-9081247.0919999871</v>
      </c>
      <c r="H13" s="241">
        <f>-'ITEM COSTOS DE OP Y MANTEN'!$F$30</f>
        <v>-1750000</v>
      </c>
      <c r="I13" s="241">
        <f>-'ITEM COSTOS DE OP Y MANTEN'!$F$31</f>
        <v>-28875000</v>
      </c>
      <c r="J13" s="241">
        <f>-'ITEM COSTOS DE OP Y MANTEN'!$F$32</f>
        <v>-38447500</v>
      </c>
      <c r="K13" s="241">
        <f>-'ITEM COSTOS DE OP Y MANTEN'!$F$33</f>
        <v>-6810935.3189999899</v>
      </c>
      <c r="L13" s="241"/>
      <c r="M13" s="241">
        <f>-'ITEM COSTOS DE OP Y MANTEN'!$F$34</f>
        <v>-8000000</v>
      </c>
      <c r="N13" s="241">
        <f t="shared" si="0"/>
        <v>-153178311.24854103</v>
      </c>
    </row>
    <row r="14" spans="1:14" x14ac:dyDescent="0.2">
      <c r="B14" s="168">
        <v>2024</v>
      </c>
      <c r="C14" s="170">
        <f>-'ITEM COSTOS DE OP Y MANTEN'!$D$11*'ITEM COSTOS DE OP Y MANTEN'!$D$5*'FLUJO REINVERSIONES'!F15</f>
        <v>-11830951.184516126</v>
      </c>
      <c r="D14" s="170">
        <f>-SUM('ITEM COSTOS DE OP Y MANTEN'!$F$12:$F$26)</f>
        <v>-26840177.653024931</v>
      </c>
      <c r="E14" s="170">
        <f>-'ITEM COSTOS DE OP Y MANTEN'!$F$27</f>
        <v>-17500000</v>
      </c>
      <c r="F14" s="170">
        <f>-'ITEM COSTOS DE OP Y MANTEN'!$F$28</f>
        <v>-4042500</v>
      </c>
      <c r="G14" s="170">
        <f>-'ITEM COSTOS DE OP Y MANTEN'!$F$29</f>
        <v>-9081247.0919999871</v>
      </c>
      <c r="H14" s="170">
        <f>-'ITEM COSTOS DE OP Y MANTEN'!$F$30</f>
        <v>-1750000</v>
      </c>
      <c r="I14" s="170">
        <f>-'ITEM COSTOS DE OP Y MANTEN'!$F$31</f>
        <v>-28875000</v>
      </c>
      <c r="J14" s="170">
        <f>-'ITEM COSTOS DE OP Y MANTEN'!$F$32</f>
        <v>-38447500</v>
      </c>
      <c r="K14" s="170">
        <f>-'ITEM COSTOS DE OP Y MANTEN'!$F$33</f>
        <v>-6810935.3189999899</v>
      </c>
      <c r="L14" s="170"/>
      <c r="M14" s="170">
        <f>-'ITEM COSTOS DE OP Y MANTEN'!$F$34</f>
        <v>-8000000</v>
      </c>
      <c r="N14" s="170">
        <f t="shared" si="0"/>
        <v>-153178311.24854103</v>
      </c>
    </row>
    <row r="15" spans="1:14" s="248" customFormat="1" x14ac:dyDescent="0.2">
      <c r="B15" s="247">
        <v>2025</v>
      </c>
      <c r="C15" s="241">
        <f>-'ITEM COSTOS DE OP Y MANTEN'!$D$11*'ITEM COSTOS DE OP Y MANTEN'!$D$5*'FLUJO REINVERSIONES'!F16</f>
        <v>-12453632.825806448</v>
      </c>
      <c r="D15" s="241">
        <f>-SUM('ITEM COSTOS DE OP Y MANTEN'!$F$12:$F$26)</f>
        <v>-26840177.653024931</v>
      </c>
      <c r="E15" s="241">
        <f>-'ITEM COSTOS DE OP Y MANTEN'!$F$27</f>
        <v>-17500000</v>
      </c>
      <c r="F15" s="241">
        <f>-'ITEM COSTOS DE OP Y MANTEN'!$F$28</f>
        <v>-4042500</v>
      </c>
      <c r="G15" s="241">
        <f>-'ITEM COSTOS DE OP Y MANTEN'!$F$29</f>
        <v>-9081247.0919999871</v>
      </c>
      <c r="H15" s="241">
        <f>-'ITEM COSTOS DE OP Y MANTEN'!$F$30</f>
        <v>-1750000</v>
      </c>
      <c r="I15" s="241">
        <f>-'ITEM COSTOS DE OP Y MANTEN'!$F$31</f>
        <v>-28875000</v>
      </c>
      <c r="J15" s="241">
        <f>-'ITEM COSTOS DE OP Y MANTEN'!$F$32</f>
        <v>-38447500</v>
      </c>
      <c r="K15" s="241">
        <f>-'ITEM COSTOS DE OP Y MANTEN'!$F$33</f>
        <v>-6810935.3189999899</v>
      </c>
      <c r="L15" s="241"/>
      <c r="M15" s="241">
        <f>-'ITEM COSTOS DE OP Y MANTEN'!$F$34</f>
        <v>-8000000</v>
      </c>
      <c r="N15" s="241">
        <f t="shared" si="0"/>
        <v>-153800992.88983133</v>
      </c>
    </row>
    <row r="16" spans="1:14" x14ac:dyDescent="0.2">
      <c r="B16" s="168">
        <v>2026</v>
      </c>
      <c r="C16" s="170">
        <f>-'ITEM COSTOS DE OP Y MANTEN'!$D$11*'ITEM COSTOS DE OP Y MANTEN'!$D$5*'FLUJO REINVERSIONES'!F17</f>
        <v>-12453632.825806448</v>
      </c>
      <c r="D16" s="170">
        <f>-SUM('ITEM COSTOS DE OP Y MANTEN'!$F$12:$F$26)</f>
        <v>-26840177.653024931</v>
      </c>
      <c r="E16" s="170">
        <f>-'ITEM COSTOS DE OP Y MANTEN'!$F$27</f>
        <v>-17500000</v>
      </c>
      <c r="F16" s="170">
        <f>-'ITEM COSTOS DE OP Y MANTEN'!$F$28</f>
        <v>-4042500</v>
      </c>
      <c r="G16" s="170">
        <f>-'ITEM COSTOS DE OP Y MANTEN'!$F$29</f>
        <v>-9081247.0919999871</v>
      </c>
      <c r="H16" s="170">
        <f>-'ITEM COSTOS DE OP Y MANTEN'!$F$30</f>
        <v>-1750000</v>
      </c>
      <c r="I16" s="170">
        <f>-'ITEM COSTOS DE OP Y MANTEN'!$F$31</f>
        <v>-28875000</v>
      </c>
      <c r="J16" s="170">
        <f>-'ITEM COSTOS DE OP Y MANTEN'!$F$32</f>
        <v>-38447500</v>
      </c>
      <c r="K16" s="170">
        <f>-'ITEM COSTOS DE OP Y MANTEN'!$F$33</f>
        <v>-6810935.3189999899</v>
      </c>
      <c r="L16" s="170">
        <f>-SUM('ITEM COSTOS DE OP Y MANTEN'!$G$38:$G$42)</f>
        <v>-169062457</v>
      </c>
      <c r="M16" s="170">
        <f>-'ITEM COSTOS DE OP Y MANTEN'!$F$34</f>
        <v>-8000000</v>
      </c>
      <c r="N16" s="170">
        <f t="shared" si="0"/>
        <v>-153800992.88983133</v>
      </c>
    </row>
    <row r="17" spans="2:14" s="248" customFormat="1" x14ac:dyDescent="0.2">
      <c r="B17" s="247">
        <v>2027</v>
      </c>
      <c r="C17" s="241">
        <f>-'ITEM COSTOS DE OP Y MANTEN'!$D$11*'ITEM COSTOS DE OP Y MANTEN'!$D$5*'FLUJO REINVERSIONES'!F18</f>
        <v>-13076314.46709677</v>
      </c>
      <c r="D17" s="241">
        <f>-SUM('ITEM COSTOS DE OP Y MANTEN'!$F$12:$F$26)</f>
        <v>-26840177.653024931</v>
      </c>
      <c r="E17" s="241">
        <f>-'ITEM COSTOS DE OP Y MANTEN'!$F$27</f>
        <v>-17500000</v>
      </c>
      <c r="F17" s="241">
        <f>-'ITEM COSTOS DE OP Y MANTEN'!$F$28</f>
        <v>-4042500</v>
      </c>
      <c r="G17" s="241">
        <f>-'ITEM COSTOS DE OP Y MANTEN'!$F$29</f>
        <v>-9081247.0919999871</v>
      </c>
      <c r="H17" s="241">
        <f>-'ITEM COSTOS DE OP Y MANTEN'!$F$30</f>
        <v>-1750000</v>
      </c>
      <c r="I17" s="241">
        <f>-'ITEM COSTOS DE OP Y MANTEN'!$F$31</f>
        <v>-28875000</v>
      </c>
      <c r="J17" s="241">
        <f>-'ITEM COSTOS DE OP Y MANTEN'!$F$32</f>
        <v>-38447500</v>
      </c>
      <c r="K17" s="241">
        <f>-'ITEM COSTOS DE OP Y MANTEN'!$F$33</f>
        <v>-6810935.3189999899</v>
      </c>
      <c r="L17" s="241"/>
      <c r="M17" s="241">
        <f>-'ITEM COSTOS DE OP Y MANTEN'!$F$34</f>
        <v>-8000000</v>
      </c>
      <c r="N17" s="241">
        <f t="shared" si="0"/>
        <v>-154423674.53112167</v>
      </c>
    </row>
    <row r="18" spans="2:14" x14ac:dyDescent="0.2">
      <c r="B18" s="168">
        <v>2028</v>
      </c>
      <c r="C18" s="170">
        <f>-'ITEM COSTOS DE OP Y MANTEN'!$D$11*'ITEM COSTOS DE OP Y MANTEN'!$D$5*'FLUJO REINVERSIONES'!F19</f>
        <v>-13076314.46709677</v>
      </c>
      <c r="D18" s="170">
        <f>-SUM('ITEM COSTOS DE OP Y MANTEN'!$F$12:$F$26)</f>
        <v>-26840177.653024931</v>
      </c>
      <c r="E18" s="170">
        <f>-'ITEM COSTOS DE OP Y MANTEN'!$F$27</f>
        <v>-17500000</v>
      </c>
      <c r="F18" s="170">
        <f>-'ITEM COSTOS DE OP Y MANTEN'!$F$28</f>
        <v>-4042500</v>
      </c>
      <c r="G18" s="170">
        <f>-'ITEM COSTOS DE OP Y MANTEN'!$F$29</f>
        <v>-9081247.0919999871</v>
      </c>
      <c r="H18" s="170">
        <f>-'ITEM COSTOS DE OP Y MANTEN'!$F$30</f>
        <v>-1750000</v>
      </c>
      <c r="I18" s="170">
        <f>-'ITEM COSTOS DE OP Y MANTEN'!$F$31</f>
        <v>-28875000</v>
      </c>
      <c r="J18" s="170">
        <f>-'ITEM COSTOS DE OP Y MANTEN'!$F$32</f>
        <v>-38447500</v>
      </c>
      <c r="K18" s="170">
        <f>-'ITEM COSTOS DE OP Y MANTEN'!$F$33</f>
        <v>-6810935.3189999899</v>
      </c>
      <c r="L18" s="170"/>
      <c r="M18" s="170">
        <f>-'ITEM COSTOS DE OP Y MANTEN'!$F$34</f>
        <v>-8000000</v>
      </c>
      <c r="N18" s="170">
        <f t="shared" si="0"/>
        <v>-154423674.53112167</v>
      </c>
    </row>
    <row r="19" spans="2:14" s="248" customFormat="1" x14ac:dyDescent="0.2">
      <c r="B19" s="247">
        <v>2029</v>
      </c>
      <c r="C19" s="241">
        <f>-'ITEM COSTOS DE OP Y MANTEN'!$D$11*'ITEM COSTOS DE OP Y MANTEN'!$D$5*'FLUJO REINVERSIONES'!F20</f>
        <v>-13698996.108387094</v>
      </c>
      <c r="D19" s="241">
        <f>-SUM('ITEM COSTOS DE OP Y MANTEN'!$F$12:$F$26)</f>
        <v>-26840177.653024931</v>
      </c>
      <c r="E19" s="241">
        <f>-'ITEM COSTOS DE OP Y MANTEN'!$F$27</f>
        <v>-17500000</v>
      </c>
      <c r="F19" s="241">
        <f>-'ITEM COSTOS DE OP Y MANTEN'!$F$28</f>
        <v>-4042500</v>
      </c>
      <c r="G19" s="241">
        <f>-'ITEM COSTOS DE OP Y MANTEN'!$F$29</f>
        <v>-9081247.0919999871</v>
      </c>
      <c r="H19" s="241">
        <f>-'ITEM COSTOS DE OP Y MANTEN'!$F$30</f>
        <v>-1750000</v>
      </c>
      <c r="I19" s="241">
        <f>-'ITEM COSTOS DE OP Y MANTEN'!$F$31</f>
        <v>-28875000</v>
      </c>
      <c r="J19" s="241">
        <f>-'ITEM COSTOS DE OP Y MANTEN'!$F$32</f>
        <v>-38447500</v>
      </c>
      <c r="K19" s="241">
        <f>-'ITEM COSTOS DE OP Y MANTEN'!$F$33</f>
        <v>-6810935.3189999899</v>
      </c>
      <c r="L19" s="241"/>
      <c r="M19" s="241">
        <f>-'ITEM COSTOS DE OP Y MANTEN'!$F$34</f>
        <v>-8000000</v>
      </c>
      <c r="N19" s="241">
        <f t="shared" si="0"/>
        <v>-155046356.17241201</v>
      </c>
    </row>
    <row r="20" spans="2:14" x14ac:dyDescent="0.2">
      <c r="B20" s="168">
        <v>2030</v>
      </c>
      <c r="C20" s="170">
        <f>-'ITEM COSTOS DE OP Y MANTEN'!$D$11*'ITEM COSTOS DE OP Y MANTEN'!$D$5*'FLUJO REINVERSIONES'!F21</f>
        <v>-13698996.108387094</v>
      </c>
      <c r="D20" s="170">
        <f>-SUM('ITEM COSTOS DE OP Y MANTEN'!$F$12:$F$26)</f>
        <v>-26840177.653024931</v>
      </c>
      <c r="E20" s="170">
        <f>-'ITEM COSTOS DE OP Y MANTEN'!$F$27</f>
        <v>-17500000</v>
      </c>
      <c r="F20" s="170">
        <f>-'ITEM COSTOS DE OP Y MANTEN'!$F$28</f>
        <v>-4042500</v>
      </c>
      <c r="G20" s="170">
        <f>-'ITEM COSTOS DE OP Y MANTEN'!$F$29</f>
        <v>-9081247.0919999871</v>
      </c>
      <c r="H20" s="170">
        <f>-'ITEM COSTOS DE OP Y MANTEN'!$F$30</f>
        <v>-1750000</v>
      </c>
      <c r="I20" s="170">
        <f>-'ITEM COSTOS DE OP Y MANTEN'!$F$31</f>
        <v>-28875000</v>
      </c>
      <c r="J20" s="170">
        <f>-'ITEM COSTOS DE OP Y MANTEN'!$F$32</f>
        <v>-38447500</v>
      </c>
      <c r="K20" s="170">
        <f>-'ITEM COSTOS DE OP Y MANTEN'!$F$33</f>
        <v>-6810935.3189999899</v>
      </c>
      <c r="L20" s="170"/>
      <c r="M20" s="170">
        <f>-'ITEM COSTOS DE OP Y MANTEN'!$F$34</f>
        <v>-8000000</v>
      </c>
      <c r="N20" s="170">
        <f t="shared" si="0"/>
        <v>-155046356.17241201</v>
      </c>
    </row>
    <row r="21" spans="2:14" s="248" customFormat="1" x14ac:dyDescent="0.2">
      <c r="B21" s="247">
        <v>2031</v>
      </c>
      <c r="C21" s="241">
        <f>-'ITEM COSTOS DE OP Y MANTEN'!$D$11*'ITEM COSTOS DE OP Y MANTEN'!$D$5*'FLUJO REINVERSIONES'!F22</f>
        <v>-14321677.749677416</v>
      </c>
      <c r="D21" s="241">
        <f>-SUM('ITEM COSTOS DE OP Y MANTEN'!$F$12:$F$26)</f>
        <v>-26840177.653024931</v>
      </c>
      <c r="E21" s="241">
        <f>-'ITEM COSTOS DE OP Y MANTEN'!$F$27</f>
        <v>-17500000</v>
      </c>
      <c r="F21" s="241">
        <f>-'ITEM COSTOS DE OP Y MANTEN'!$F$28</f>
        <v>-4042500</v>
      </c>
      <c r="G21" s="241">
        <f>-'ITEM COSTOS DE OP Y MANTEN'!$F$29</f>
        <v>-9081247.0919999871</v>
      </c>
      <c r="H21" s="241">
        <f>-'ITEM COSTOS DE OP Y MANTEN'!$F$30</f>
        <v>-1750000</v>
      </c>
      <c r="I21" s="241">
        <f>-'ITEM COSTOS DE OP Y MANTEN'!$F$31</f>
        <v>-28875000</v>
      </c>
      <c r="J21" s="241">
        <f>-'ITEM COSTOS DE OP Y MANTEN'!$F$32</f>
        <v>-38447500</v>
      </c>
      <c r="K21" s="241">
        <f>-'ITEM COSTOS DE OP Y MANTEN'!$F$33</f>
        <v>-6810935.3189999899</v>
      </c>
      <c r="L21" s="241"/>
      <c r="M21" s="241">
        <f>-'ITEM COSTOS DE OP Y MANTEN'!$F$34</f>
        <v>-8000000</v>
      </c>
      <c r="N21" s="241">
        <f t="shared" si="0"/>
        <v>-155669037.81370232</v>
      </c>
    </row>
    <row r="22" spans="2:14" x14ac:dyDescent="0.2">
      <c r="B22" s="168">
        <v>2032</v>
      </c>
      <c r="C22" s="170">
        <f>-'ITEM COSTOS DE OP Y MANTEN'!$D$11*'ITEM COSTOS DE OP Y MANTEN'!$D$5*'FLUJO REINVERSIONES'!F23</f>
        <v>-14321677.749677416</v>
      </c>
      <c r="D22" s="170">
        <f>-SUM('ITEM COSTOS DE OP Y MANTEN'!$F$12:$F$26)</f>
        <v>-26840177.653024931</v>
      </c>
      <c r="E22" s="170">
        <f>-'ITEM COSTOS DE OP Y MANTEN'!$F$27</f>
        <v>-17500000</v>
      </c>
      <c r="F22" s="170">
        <f>-'ITEM COSTOS DE OP Y MANTEN'!$F$28</f>
        <v>-4042500</v>
      </c>
      <c r="G22" s="170">
        <f>-'ITEM COSTOS DE OP Y MANTEN'!$F$29</f>
        <v>-9081247.0919999871</v>
      </c>
      <c r="H22" s="170">
        <f>-'ITEM COSTOS DE OP Y MANTEN'!$F$30</f>
        <v>-1750000</v>
      </c>
      <c r="I22" s="170">
        <f>-'ITEM COSTOS DE OP Y MANTEN'!$F$31</f>
        <v>-28875000</v>
      </c>
      <c r="J22" s="170">
        <f>-'ITEM COSTOS DE OP Y MANTEN'!$F$32</f>
        <v>-38447500</v>
      </c>
      <c r="K22" s="170">
        <f>-'ITEM COSTOS DE OP Y MANTEN'!$F$33</f>
        <v>-6810935.3189999899</v>
      </c>
      <c r="L22" s="170"/>
      <c r="M22" s="170">
        <f>-'ITEM COSTOS DE OP Y MANTEN'!$F$34</f>
        <v>-8000000</v>
      </c>
      <c r="N22" s="170">
        <f t="shared" si="0"/>
        <v>-155669037.81370232</v>
      </c>
    </row>
    <row r="23" spans="2:14" s="248" customFormat="1" x14ac:dyDescent="0.2">
      <c r="B23" s="247">
        <v>2033</v>
      </c>
      <c r="C23" s="241">
        <f>-'ITEM COSTOS DE OP Y MANTEN'!$D$11*'ITEM COSTOS DE OP Y MANTEN'!$D$5*'FLUJO REINVERSIONES'!F24</f>
        <v>-14944359.390967738</v>
      </c>
      <c r="D23" s="241">
        <f>-SUM('ITEM COSTOS DE OP Y MANTEN'!$F$12:$F$26)</f>
        <v>-26840177.653024931</v>
      </c>
      <c r="E23" s="241">
        <f>-'ITEM COSTOS DE OP Y MANTEN'!$F$27</f>
        <v>-17500000</v>
      </c>
      <c r="F23" s="241">
        <f>-'ITEM COSTOS DE OP Y MANTEN'!$F$28</f>
        <v>-4042500</v>
      </c>
      <c r="G23" s="241">
        <f>-'ITEM COSTOS DE OP Y MANTEN'!$F$29</f>
        <v>-9081247.0919999871</v>
      </c>
      <c r="H23" s="241">
        <f>-'ITEM COSTOS DE OP Y MANTEN'!$F$30</f>
        <v>-1750000</v>
      </c>
      <c r="I23" s="241">
        <f>-'ITEM COSTOS DE OP Y MANTEN'!$F$31</f>
        <v>-28875000</v>
      </c>
      <c r="J23" s="241">
        <f>-'ITEM COSTOS DE OP Y MANTEN'!$F$32</f>
        <v>-38447500</v>
      </c>
      <c r="K23" s="241">
        <f>-'ITEM COSTOS DE OP Y MANTEN'!$F$33</f>
        <v>-6810935.3189999899</v>
      </c>
      <c r="L23" s="241"/>
      <c r="M23" s="241">
        <f>-'ITEM COSTOS DE OP Y MANTEN'!$F$34</f>
        <v>-8000000</v>
      </c>
      <c r="N23" s="241">
        <f t="shared" si="0"/>
        <v>-156291719.45499262</v>
      </c>
    </row>
    <row r="24" spans="2:14" x14ac:dyDescent="0.2">
      <c r="B24" s="168">
        <v>2034</v>
      </c>
      <c r="C24" s="170">
        <f>-'ITEM COSTOS DE OP Y MANTEN'!$D$11*'ITEM COSTOS DE OP Y MANTEN'!$D$5*'FLUJO REINVERSIONES'!F25</f>
        <v>-14944359.390967738</v>
      </c>
      <c r="D24" s="170">
        <f>-SUM('ITEM COSTOS DE OP Y MANTEN'!$F$12:$F$26)</f>
        <v>-26840177.653024931</v>
      </c>
      <c r="E24" s="170">
        <f>-'ITEM COSTOS DE OP Y MANTEN'!$F$27</f>
        <v>-17500000</v>
      </c>
      <c r="F24" s="170">
        <f>-'ITEM COSTOS DE OP Y MANTEN'!$F$28</f>
        <v>-4042500</v>
      </c>
      <c r="G24" s="170">
        <f>-'ITEM COSTOS DE OP Y MANTEN'!$F$29</f>
        <v>-9081247.0919999871</v>
      </c>
      <c r="H24" s="170">
        <f>-'ITEM COSTOS DE OP Y MANTEN'!$F$30</f>
        <v>-1750000</v>
      </c>
      <c r="I24" s="170">
        <f>-'ITEM COSTOS DE OP Y MANTEN'!$F$31</f>
        <v>-28875000</v>
      </c>
      <c r="J24" s="170">
        <f>-'ITEM COSTOS DE OP Y MANTEN'!$F$32</f>
        <v>-38447500</v>
      </c>
      <c r="K24" s="170">
        <f>-'ITEM COSTOS DE OP Y MANTEN'!$F$33</f>
        <v>-6810935.3189999899</v>
      </c>
      <c r="L24" s="170"/>
      <c r="M24" s="170">
        <f>-'ITEM COSTOS DE OP Y MANTEN'!$F$34</f>
        <v>-8000000</v>
      </c>
      <c r="N24" s="170">
        <f t="shared" si="0"/>
        <v>-156291719.45499262</v>
      </c>
    </row>
    <row r="25" spans="2:14" s="248" customFormat="1" x14ac:dyDescent="0.2">
      <c r="B25" s="247">
        <v>2035</v>
      </c>
      <c r="C25" s="241">
        <f>-'ITEM COSTOS DE OP Y MANTEN'!$D$11*'ITEM COSTOS DE OP Y MANTEN'!$D$5*'FLUJO REINVERSIONES'!F26</f>
        <v>-15567041.03225806</v>
      </c>
      <c r="D25" s="241">
        <f>-SUM('ITEM COSTOS DE OP Y MANTEN'!$F$12:$F$26)</f>
        <v>-26840177.653024931</v>
      </c>
      <c r="E25" s="241">
        <f>-'ITEM COSTOS DE OP Y MANTEN'!$F$27</f>
        <v>-17500000</v>
      </c>
      <c r="F25" s="241">
        <f>-'ITEM COSTOS DE OP Y MANTEN'!$F$28</f>
        <v>-4042500</v>
      </c>
      <c r="G25" s="241">
        <f>-'ITEM COSTOS DE OP Y MANTEN'!$F$29</f>
        <v>-9081247.0919999871</v>
      </c>
      <c r="H25" s="241">
        <f>-'ITEM COSTOS DE OP Y MANTEN'!$F$30</f>
        <v>-1750000</v>
      </c>
      <c r="I25" s="241">
        <f>-'ITEM COSTOS DE OP Y MANTEN'!$F$31</f>
        <v>-28875000</v>
      </c>
      <c r="J25" s="241">
        <f>-'ITEM COSTOS DE OP Y MANTEN'!$F$32</f>
        <v>-38447500</v>
      </c>
      <c r="K25" s="241">
        <f>-'ITEM COSTOS DE OP Y MANTEN'!$F$33</f>
        <v>-6810935.3189999899</v>
      </c>
      <c r="L25" s="241"/>
      <c r="M25" s="241">
        <f>-'ITEM COSTOS DE OP Y MANTEN'!$F$34</f>
        <v>-8000000</v>
      </c>
      <c r="N25" s="241">
        <f t="shared" si="0"/>
        <v>-156914401.09628296</v>
      </c>
    </row>
    <row r="26" spans="2:14" x14ac:dyDescent="0.2">
      <c r="B26" s="168">
        <v>2036</v>
      </c>
      <c r="C26" s="170">
        <f>-'ITEM COSTOS DE OP Y MANTEN'!$D$11*'ITEM COSTOS DE OP Y MANTEN'!$D$5*'FLUJO REINVERSIONES'!F27</f>
        <v>-15567041.03225806</v>
      </c>
      <c r="D26" s="170">
        <f>-SUM('ITEM COSTOS DE OP Y MANTEN'!$F$12:$F$26)</f>
        <v>-26840177.653024931</v>
      </c>
      <c r="E26" s="170">
        <f>-'ITEM COSTOS DE OP Y MANTEN'!$F$27</f>
        <v>-17500000</v>
      </c>
      <c r="F26" s="170">
        <f>-'ITEM COSTOS DE OP Y MANTEN'!$F$28</f>
        <v>-4042500</v>
      </c>
      <c r="G26" s="170">
        <f>-'ITEM COSTOS DE OP Y MANTEN'!$F$29</f>
        <v>-9081247.0919999871</v>
      </c>
      <c r="H26" s="170">
        <f>-'ITEM COSTOS DE OP Y MANTEN'!$F$30</f>
        <v>-1750000</v>
      </c>
      <c r="I26" s="170">
        <f>-'ITEM COSTOS DE OP Y MANTEN'!$F$31</f>
        <v>-28875000</v>
      </c>
      <c r="J26" s="170">
        <f>-'ITEM COSTOS DE OP Y MANTEN'!$F$32</f>
        <v>-38447500</v>
      </c>
      <c r="K26" s="170">
        <f>-'ITEM COSTOS DE OP Y MANTEN'!$F$33</f>
        <v>-6810935.3189999899</v>
      </c>
      <c r="L26" s="170">
        <f>-(SUM('ITEM COSTOS DE OP Y MANTEN'!$G$38:$G$42)+'ITEM COSTOS DE OP Y MANTEN'!G37)</f>
        <v>-187224951.18399999</v>
      </c>
      <c r="M26" s="170">
        <f>-'ITEM COSTOS DE OP Y MANTEN'!$F$34</f>
        <v>-8000000</v>
      </c>
      <c r="N26" s="170">
        <f t="shared" si="0"/>
        <v>-156914401.09628296</v>
      </c>
    </row>
    <row r="27" spans="2:14" s="248" customFormat="1" x14ac:dyDescent="0.2">
      <c r="B27" s="247">
        <v>2037</v>
      </c>
      <c r="C27" s="241">
        <f>-'ITEM COSTOS DE OP Y MANTEN'!$D$11*'ITEM COSTOS DE OP Y MANTEN'!$D$5*'FLUJO REINVERSIONES'!F28</f>
        <v>-16189722.673548382</v>
      </c>
      <c r="D27" s="241">
        <f>-SUM('ITEM COSTOS DE OP Y MANTEN'!$F$12:$F$26)</f>
        <v>-26840177.653024931</v>
      </c>
      <c r="E27" s="241">
        <f>-'ITEM COSTOS DE OP Y MANTEN'!$F$27</f>
        <v>-17500000</v>
      </c>
      <c r="F27" s="241">
        <f>-'ITEM COSTOS DE OP Y MANTEN'!$F$28</f>
        <v>-4042500</v>
      </c>
      <c r="G27" s="241">
        <f>-'ITEM COSTOS DE OP Y MANTEN'!$F$29</f>
        <v>-9081247.0919999871</v>
      </c>
      <c r="H27" s="241">
        <f>-'ITEM COSTOS DE OP Y MANTEN'!$F$30</f>
        <v>-1750000</v>
      </c>
      <c r="I27" s="241">
        <f>-'ITEM COSTOS DE OP Y MANTEN'!$F$31</f>
        <v>-28875000</v>
      </c>
      <c r="J27" s="241">
        <f>-'ITEM COSTOS DE OP Y MANTEN'!$F$32</f>
        <v>-38447500</v>
      </c>
      <c r="K27" s="241">
        <f>-'ITEM COSTOS DE OP Y MANTEN'!$F$33</f>
        <v>-6810935.3189999899</v>
      </c>
      <c r="L27" s="241"/>
      <c r="M27" s="241">
        <f>-'ITEM COSTOS DE OP Y MANTEN'!$F$34</f>
        <v>-8000000</v>
      </c>
      <c r="N27" s="241">
        <f t="shared" si="0"/>
        <v>-157537082.7375733</v>
      </c>
    </row>
    <row r="28" spans="2:14" x14ac:dyDescent="0.2">
      <c r="B28" s="168">
        <v>2038</v>
      </c>
      <c r="C28" s="170">
        <f>-'ITEM COSTOS DE OP Y MANTEN'!$D$11*'ITEM COSTOS DE OP Y MANTEN'!$D$5*'FLUJO REINVERSIONES'!F29</f>
        <v>-16812404.314838704</v>
      </c>
      <c r="D28" s="170">
        <f>-SUM('ITEM COSTOS DE OP Y MANTEN'!$F$12:$F$26)</f>
        <v>-26840177.653024931</v>
      </c>
      <c r="E28" s="170">
        <f>-'ITEM COSTOS DE OP Y MANTEN'!$F$27</f>
        <v>-17500000</v>
      </c>
      <c r="F28" s="170">
        <f>-'ITEM COSTOS DE OP Y MANTEN'!$F$28</f>
        <v>-4042500</v>
      </c>
      <c r="G28" s="170">
        <f>-'ITEM COSTOS DE OP Y MANTEN'!$F$29</f>
        <v>-9081247.0919999871</v>
      </c>
      <c r="H28" s="170">
        <f>-'ITEM COSTOS DE OP Y MANTEN'!$F$30</f>
        <v>-1750000</v>
      </c>
      <c r="I28" s="170">
        <f>-'ITEM COSTOS DE OP Y MANTEN'!$F$31</f>
        <v>-28875000</v>
      </c>
      <c r="J28" s="170">
        <f>-'ITEM COSTOS DE OP Y MANTEN'!$F$32</f>
        <v>-38447500</v>
      </c>
      <c r="K28" s="170">
        <f>-'ITEM COSTOS DE OP Y MANTEN'!$F$33</f>
        <v>-6810935.3189999899</v>
      </c>
      <c r="L28" s="170"/>
      <c r="M28" s="170">
        <f>-'ITEM COSTOS DE OP Y MANTEN'!$F$34</f>
        <v>-8000000</v>
      </c>
      <c r="N28" s="170">
        <f t="shared" si="0"/>
        <v>-158159764.3788636</v>
      </c>
    </row>
    <row r="29" spans="2:14" s="248" customFormat="1" x14ac:dyDescent="0.2">
      <c r="B29" s="247">
        <v>2039</v>
      </c>
      <c r="C29" s="241">
        <f>-'ITEM COSTOS DE OP Y MANTEN'!$D$11*'ITEM COSTOS DE OP Y MANTEN'!$D$5*'FLUJO REINVERSIONES'!F30</f>
        <v>-17435085.956129029</v>
      </c>
      <c r="D29" s="241">
        <f>-SUM('ITEM COSTOS DE OP Y MANTEN'!$F$12:$F$26)</f>
        <v>-26840177.653024931</v>
      </c>
      <c r="E29" s="241">
        <f>-'ITEM COSTOS DE OP Y MANTEN'!$F$27</f>
        <v>-17500000</v>
      </c>
      <c r="F29" s="241">
        <f>-'ITEM COSTOS DE OP Y MANTEN'!$F$28</f>
        <v>-4042500</v>
      </c>
      <c r="G29" s="241">
        <f>-'ITEM COSTOS DE OP Y MANTEN'!$F$29</f>
        <v>-9081247.0919999871</v>
      </c>
      <c r="H29" s="241">
        <f>-'ITEM COSTOS DE OP Y MANTEN'!$F$30</f>
        <v>-1750000</v>
      </c>
      <c r="I29" s="241">
        <f>-'ITEM COSTOS DE OP Y MANTEN'!$F$31</f>
        <v>-28875000</v>
      </c>
      <c r="J29" s="241">
        <f>-'ITEM COSTOS DE OP Y MANTEN'!$F$32</f>
        <v>-38447500</v>
      </c>
      <c r="K29" s="241">
        <f>-'ITEM COSTOS DE OP Y MANTEN'!$F$33</f>
        <v>-6810935.3189999899</v>
      </c>
      <c r="L29" s="241"/>
      <c r="M29" s="241">
        <f>-'ITEM COSTOS DE OP Y MANTEN'!$F$34</f>
        <v>-8000000</v>
      </c>
      <c r="N29" s="241">
        <f t="shared" si="0"/>
        <v>-158782446.02015391</v>
      </c>
    </row>
    <row r="30" spans="2:14" x14ac:dyDescent="0.2">
      <c r="B30" s="168">
        <v>2040</v>
      </c>
      <c r="C30" s="170">
        <f>-'ITEM COSTOS DE OP Y MANTEN'!$D$11*'ITEM COSTOS DE OP Y MANTEN'!$D$5*'FLUJO REINVERSIONES'!F31</f>
        <v>-17435085.956129029</v>
      </c>
      <c r="D30" s="170">
        <f>-SUM('ITEM COSTOS DE OP Y MANTEN'!$F$12:$F$26)</f>
        <v>-26840177.653024931</v>
      </c>
      <c r="E30" s="170">
        <f>-'ITEM COSTOS DE OP Y MANTEN'!$F$27</f>
        <v>-17500000</v>
      </c>
      <c r="F30" s="170">
        <f>-'ITEM COSTOS DE OP Y MANTEN'!$F$28</f>
        <v>-4042500</v>
      </c>
      <c r="G30" s="170">
        <f>-'ITEM COSTOS DE OP Y MANTEN'!$F$29</f>
        <v>-9081247.0919999871</v>
      </c>
      <c r="H30" s="170">
        <f>-'ITEM COSTOS DE OP Y MANTEN'!$F$30</f>
        <v>-1750000</v>
      </c>
      <c r="I30" s="170">
        <f>-'ITEM COSTOS DE OP Y MANTEN'!$F$31</f>
        <v>-28875000</v>
      </c>
      <c r="J30" s="170">
        <f>-'ITEM COSTOS DE OP Y MANTEN'!$F$32</f>
        <v>-38447500</v>
      </c>
      <c r="K30" s="170">
        <f>-'ITEM COSTOS DE OP Y MANTEN'!$F$33</f>
        <v>-6810935.3189999899</v>
      </c>
      <c r="L30" s="170"/>
      <c r="M30" s="170">
        <f>-'ITEM COSTOS DE OP Y MANTEN'!$F$34</f>
        <v>-8000000</v>
      </c>
      <c r="N30" s="170">
        <f t="shared" si="0"/>
        <v>-158782446.02015391</v>
      </c>
    </row>
    <row r="31" spans="2:14" s="248" customFormat="1" x14ac:dyDescent="0.2">
      <c r="B31" s="247">
        <v>2041</v>
      </c>
      <c r="C31" s="241">
        <f>-'ITEM COSTOS DE OP Y MANTEN'!$D$11*'ITEM COSTOS DE OP Y MANTEN'!$D$5*'FLUJO REINVERSIONES'!F32</f>
        <v>-18057767.597419351</v>
      </c>
      <c r="D31" s="241">
        <f>-SUM('ITEM COSTOS DE OP Y MANTEN'!$F$12:$F$26)</f>
        <v>-26840177.653024931</v>
      </c>
      <c r="E31" s="241">
        <f>-'ITEM COSTOS DE OP Y MANTEN'!$F$27</f>
        <v>-17500000</v>
      </c>
      <c r="F31" s="241">
        <f>-'ITEM COSTOS DE OP Y MANTEN'!$F$28</f>
        <v>-4042500</v>
      </c>
      <c r="G31" s="241">
        <f>-'ITEM COSTOS DE OP Y MANTEN'!$F$29</f>
        <v>-9081247.0919999871</v>
      </c>
      <c r="H31" s="241">
        <f>-'ITEM COSTOS DE OP Y MANTEN'!$F$30</f>
        <v>-1750000</v>
      </c>
      <c r="I31" s="241">
        <f>-'ITEM COSTOS DE OP Y MANTEN'!$F$31</f>
        <v>-28875000</v>
      </c>
      <c r="J31" s="241">
        <f>-'ITEM COSTOS DE OP Y MANTEN'!$F$32</f>
        <v>-38447500</v>
      </c>
      <c r="K31" s="241">
        <f>-'ITEM COSTOS DE OP Y MANTEN'!$F$33</f>
        <v>-6810935.3189999899</v>
      </c>
      <c r="L31" s="241"/>
      <c r="M31" s="241">
        <f>-'ITEM COSTOS DE OP Y MANTEN'!$F$34</f>
        <v>-8000000</v>
      </c>
      <c r="N31" s="241">
        <f t="shared" si="0"/>
        <v>-159405127.66144425</v>
      </c>
    </row>
    <row r="32" spans="2:14" ht="13.5" thickBot="1" x14ac:dyDescent="0.25">
      <c r="B32" s="171">
        <v>2042</v>
      </c>
      <c r="C32" s="173">
        <f>-'ITEM COSTOS DE OP Y MANTEN'!$D$11*'ITEM COSTOS DE OP Y MANTEN'!$D$5*'FLUJO REINVERSIONES'!F33</f>
        <v>-18680449.238709673</v>
      </c>
      <c r="D32" s="173">
        <f>-SUM('ITEM COSTOS DE OP Y MANTEN'!$F$12:$F$26)</f>
        <v>-26840177.653024931</v>
      </c>
      <c r="E32" s="173">
        <f>-'ITEM COSTOS DE OP Y MANTEN'!$F$27</f>
        <v>-17500000</v>
      </c>
      <c r="F32" s="173">
        <f>-'ITEM COSTOS DE OP Y MANTEN'!$F$28</f>
        <v>-4042500</v>
      </c>
      <c r="G32" s="173">
        <f>-'ITEM COSTOS DE OP Y MANTEN'!$F$29</f>
        <v>-9081247.0919999871</v>
      </c>
      <c r="H32" s="173">
        <f>-'ITEM COSTOS DE OP Y MANTEN'!$F$30</f>
        <v>-1750000</v>
      </c>
      <c r="I32" s="173">
        <f>-'ITEM COSTOS DE OP Y MANTEN'!$F$31</f>
        <v>-28875000</v>
      </c>
      <c r="J32" s="173">
        <f>-'ITEM COSTOS DE OP Y MANTEN'!$F$32</f>
        <v>-38447500</v>
      </c>
      <c r="K32" s="173">
        <f>-'ITEM COSTOS DE OP Y MANTEN'!$F$33</f>
        <v>-6810935.3189999899</v>
      </c>
      <c r="L32" s="173"/>
      <c r="M32" s="173">
        <f>-'ITEM COSTOS DE OP Y MANTEN'!$F$34</f>
        <v>-8000000</v>
      </c>
      <c r="N32" s="173">
        <f t="shared" si="0"/>
        <v>-160027809.30273458</v>
      </c>
    </row>
  </sheetData>
  <pageMargins left="0.7" right="0.7" top="0.75" bottom="0.75" header="0.3" footer="0.3"/>
  <ignoredErrors>
    <ignoredError sqref="N3:N6" formulaRange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A1:G32"/>
  <sheetViews>
    <sheetView showGridLines="0" zoomScale="85" zoomScaleNormal="85" workbookViewId="0">
      <selection activeCell="C7" sqref="C7"/>
    </sheetView>
  </sheetViews>
  <sheetFormatPr baseColWidth="10" defaultRowHeight="12.75" x14ac:dyDescent="0.2"/>
  <cols>
    <col min="1" max="1" width="11.42578125" style="158"/>
    <col min="2" max="2" width="51.42578125" style="158" bestFit="1" customWidth="1"/>
    <col min="3" max="3" width="10" style="158" bestFit="1" customWidth="1"/>
    <col min="4" max="4" width="5.140625" style="158" customWidth="1"/>
    <col min="5" max="5" width="11.42578125" style="158"/>
    <col min="6" max="6" width="24.5703125" style="158" bestFit="1" customWidth="1"/>
    <col min="7" max="7" width="19.5703125" style="158" bestFit="1" customWidth="1"/>
    <col min="8" max="16384" width="11.42578125" style="158"/>
  </cols>
  <sheetData>
    <row r="1" spans="1:7" ht="30" customHeight="1" x14ac:dyDescent="0.2">
      <c r="A1" s="167"/>
      <c r="B1" s="157" t="s">
        <v>75</v>
      </c>
      <c r="C1" s="157"/>
    </row>
    <row r="2" spans="1:7" ht="30" customHeight="1" x14ac:dyDescent="0.2">
      <c r="B2" s="27" t="s">
        <v>15</v>
      </c>
      <c r="C2" s="27" t="s">
        <v>17</v>
      </c>
      <c r="E2" s="27" t="s">
        <v>44</v>
      </c>
      <c r="F2" s="29" t="s">
        <v>76</v>
      </c>
      <c r="G2" s="29" t="s">
        <v>77</v>
      </c>
    </row>
    <row r="3" spans="1:7" x14ac:dyDescent="0.2">
      <c r="B3" s="217" t="s">
        <v>70</v>
      </c>
      <c r="C3" s="250">
        <v>365</v>
      </c>
      <c r="E3" s="247">
        <v>2013</v>
      </c>
      <c r="F3" s="60">
        <f>$C$7*('CGV DEL TRANSPORTE PRIVADO'!U4+'CGV DEL TRANSPORTE PÚBLICO'!P4)</f>
        <v>139674408.96854147</v>
      </c>
      <c r="G3" s="60">
        <f t="shared" ref="G3:G32" si="0">SUM(F3:F3)</f>
        <v>139674408.96854147</v>
      </c>
    </row>
    <row r="4" spans="1:7" x14ac:dyDescent="0.2">
      <c r="B4" s="219" t="s">
        <v>71</v>
      </c>
      <c r="C4" s="223">
        <v>254</v>
      </c>
      <c r="E4" s="168">
        <v>2014</v>
      </c>
      <c r="F4" s="64">
        <f>$C$7*('CGV DEL TRANSPORTE PRIVADO'!U5+'CGV DEL TRANSPORTE PÚBLICO'!P5)</f>
        <v>146346798.20403412</v>
      </c>
      <c r="G4" s="64">
        <f t="shared" si="0"/>
        <v>146346798.20403412</v>
      </c>
    </row>
    <row r="5" spans="1:7" x14ac:dyDescent="0.2">
      <c r="B5" s="217" t="s">
        <v>72</v>
      </c>
      <c r="C5" s="250">
        <v>16</v>
      </c>
      <c r="E5" s="247">
        <v>2015</v>
      </c>
      <c r="F5" s="60">
        <f>$C$7*('CGV DEL TRANSPORTE PRIVADO'!U6+'CGV DEL TRANSPORTE PÚBLICO'!P6)</f>
        <v>153352727.19884783</v>
      </c>
      <c r="G5" s="60">
        <f t="shared" si="0"/>
        <v>153352727.19884783</v>
      </c>
    </row>
    <row r="6" spans="1:7" x14ac:dyDescent="0.2">
      <c r="B6" s="219" t="s">
        <v>73</v>
      </c>
      <c r="C6" s="223">
        <v>4</v>
      </c>
      <c r="E6" s="168">
        <v>2016</v>
      </c>
      <c r="F6" s="64">
        <f>$C$7*('CGV DEL TRANSPORTE PRIVADO'!U7+'CGV DEL TRANSPORTE PÚBLICO'!P7)</f>
        <v>160709543.46283594</v>
      </c>
      <c r="G6" s="64">
        <f t="shared" si="0"/>
        <v>160709543.46283594</v>
      </c>
    </row>
    <row r="7" spans="1:7" ht="13.5" thickBot="1" x14ac:dyDescent="0.25">
      <c r="B7" s="301" t="s">
        <v>74</v>
      </c>
      <c r="C7" s="308">
        <v>1.4999999999999999E-2</v>
      </c>
      <c r="E7" s="247">
        <v>2017</v>
      </c>
      <c r="F7" s="60"/>
      <c r="G7" s="60">
        <f t="shared" si="0"/>
        <v>0</v>
      </c>
    </row>
    <row r="8" spans="1:7" x14ac:dyDescent="0.2">
      <c r="E8" s="168">
        <v>2018</v>
      </c>
      <c r="F8" s="64"/>
      <c r="G8" s="64">
        <f t="shared" si="0"/>
        <v>0</v>
      </c>
    </row>
    <row r="9" spans="1:7" x14ac:dyDescent="0.2">
      <c r="E9" s="247">
        <v>2019</v>
      </c>
      <c r="F9" s="60"/>
      <c r="G9" s="60">
        <f t="shared" si="0"/>
        <v>0</v>
      </c>
    </row>
    <row r="10" spans="1:7" x14ac:dyDescent="0.2">
      <c r="E10" s="168">
        <v>2020</v>
      </c>
      <c r="F10" s="64"/>
      <c r="G10" s="64">
        <f t="shared" si="0"/>
        <v>0</v>
      </c>
    </row>
    <row r="11" spans="1:7" x14ac:dyDescent="0.2">
      <c r="E11" s="247">
        <v>2021</v>
      </c>
      <c r="F11" s="60"/>
      <c r="G11" s="60">
        <f t="shared" si="0"/>
        <v>0</v>
      </c>
    </row>
    <row r="12" spans="1:7" x14ac:dyDescent="0.2">
      <c r="E12" s="168">
        <v>2022</v>
      </c>
      <c r="F12" s="64"/>
      <c r="G12" s="64">
        <f t="shared" si="0"/>
        <v>0</v>
      </c>
    </row>
    <row r="13" spans="1:7" x14ac:dyDescent="0.2">
      <c r="E13" s="247">
        <v>2023</v>
      </c>
      <c r="F13" s="60"/>
      <c r="G13" s="60">
        <f t="shared" si="0"/>
        <v>0</v>
      </c>
    </row>
    <row r="14" spans="1:7" x14ac:dyDescent="0.2">
      <c r="E14" s="168">
        <v>2024</v>
      </c>
      <c r="F14" s="64"/>
      <c r="G14" s="64">
        <f t="shared" si="0"/>
        <v>0</v>
      </c>
    </row>
    <row r="15" spans="1:7" x14ac:dyDescent="0.2">
      <c r="E15" s="247">
        <v>2025</v>
      </c>
      <c r="F15" s="60"/>
      <c r="G15" s="60">
        <f t="shared" si="0"/>
        <v>0</v>
      </c>
    </row>
    <row r="16" spans="1:7" x14ac:dyDescent="0.2">
      <c r="E16" s="168">
        <v>2026</v>
      </c>
      <c r="F16" s="64"/>
      <c r="G16" s="64">
        <f t="shared" si="0"/>
        <v>0</v>
      </c>
    </row>
    <row r="17" spans="5:7" x14ac:dyDescent="0.2">
      <c r="E17" s="247">
        <v>2027</v>
      </c>
      <c r="F17" s="60"/>
      <c r="G17" s="60">
        <f t="shared" si="0"/>
        <v>0</v>
      </c>
    </row>
    <row r="18" spans="5:7" x14ac:dyDescent="0.2">
      <c r="E18" s="168">
        <v>2028</v>
      </c>
      <c r="F18" s="64"/>
      <c r="G18" s="64">
        <f t="shared" si="0"/>
        <v>0</v>
      </c>
    </row>
    <row r="19" spans="5:7" x14ac:dyDescent="0.2">
      <c r="E19" s="247">
        <v>2029</v>
      </c>
      <c r="F19" s="60"/>
      <c r="G19" s="60">
        <f t="shared" si="0"/>
        <v>0</v>
      </c>
    </row>
    <row r="20" spans="5:7" x14ac:dyDescent="0.2">
      <c r="E20" s="168">
        <v>2030</v>
      </c>
      <c r="F20" s="64"/>
      <c r="G20" s="64">
        <f t="shared" si="0"/>
        <v>0</v>
      </c>
    </row>
    <row r="21" spans="5:7" x14ac:dyDescent="0.2">
      <c r="E21" s="247">
        <v>2031</v>
      </c>
      <c r="F21" s="60"/>
      <c r="G21" s="60">
        <f t="shared" si="0"/>
        <v>0</v>
      </c>
    </row>
    <row r="22" spans="5:7" x14ac:dyDescent="0.2">
      <c r="E22" s="168">
        <v>2032</v>
      </c>
      <c r="F22" s="64"/>
      <c r="G22" s="64">
        <f t="shared" si="0"/>
        <v>0</v>
      </c>
    </row>
    <row r="23" spans="5:7" x14ac:dyDescent="0.2">
      <c r="E23" s="247">
        <v>2033</v>
      </c>
      <c r="F23" s="60"/>
      <c r="G23" s="60">
        <f t="shared" si="0"/>
        <v>0</v>
      </c>
    </row>
    <row r="24" spans="5:7" x14ac:dyDescent="0.2">
      <c r="E24" s="168">
        <v>2034</v>
      </c>
      <c r="F24" s="64"/>
      <c r="G24" s="64">
        <f t="shared" si="0"/>
        <v>0</v>
      </c>
    </row>
    <row r="25" spans="5:7" x14ac:dyDescent="0.2">
      <c r="E25" s="247">
        <v>2035</v>
      </c>
      <c r="F25" s="60"/>
      <c r="G25" s="60">
        <f t="shared" si="0"/>
        <v>0</v>
      </c>
    </row>
    <row r="26" spans="5:7" x14ac:dyDescent="0.2">
      <c r="E26" s="168">
        <v>2036</v>
      </c>
      <c r="F26" s="64"/>
      <c r="G26" s="64">
        <f t="shared" si="0"/>
        <v>0</v>
      </c>
    </row>
    <row r="27" spans="5:7" x14ac:dyDescent="0.2">
      <c r="E27" s="247">
        <v>2037</v>
      </c>
      <c r="F27" s="60"/>
      <c r="G27" s="60">
        <f t="shared" si="0"/>
        <v>0</v>
      </c>
    </row>
    <row r="28" spans="5:7" x14ac:dyDescent="0.2">
      <c r="E28" s="168">
        <v>2038</v>
      </c>
      <c r="F28" s="64"/>
      <c r="G28" s="64">
        <f t="shared" si="0"/>
        <v>0</v>
      </c>
    </row>
    <row r="29" spans="5:7" x14ac:dyDescent="0.2">
      <c r="E29" s="247">
        <v>2039</v>
      </c>
      <c r="F29" s="60"/>
      <c r="G29" s="60">
        <f t="shared" si="0"/>
        <v>0</v>
      </c>
    </row>
    <row r="30" spans="5:7" x14ac:dyDescent="0.2">
      <c r="E30" s="168">
        <v>2040</v>
      </c>
      <c r="F30" s="64"/>
      <c r="G30" s="64">
        <f t="shared" si="0"/>
        <v>0</v>
      </c>
    </row>
    <row r="31" spans="5:7" x14ac:dyDescent="0.2">
      <c r="E31" s="247">
        <v>2041</v>
      </c>
      <c r="F31" s="60"/>
      <c r="G31" s="60">
        <f t="shared" si="0"/>
        <v>0</v>
      </c>
    </row>
    <row r="32" spans="5:7" ht="13.5" thickBot="1" x14ac:dyDescent="0.25">
      <c r="E32" s="171">
        <v>2042</v>
      </c>
      <c r="F32" s="68"/>
      <c r="G32" s="68">
        <f t="shared" si="0"/>
        <v>0</v>
      </c>
    </row>
  </sheetData>
  <pageMargins left="0.7" right="0.7" top="0.75" bottom="0.75" header="0.3" footer="0.3"/>
  <ignoredErrors>
    <ignoredError sqref="G3:G32" formulaRange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A1:F32"/>
  <sheetViews>
    <sheetView showGridLines="0" zoomScale="85" zoomScaleNormal="85" workbookViewId="0">
      <selection activeCell="B22" sqref="B22"/>
    </sheetView>
  </sheetViews>
  <sheetFormatPr baseColWidth="10" defaultRowHeight="12.75" x14ac:dyDescent="0.2"/>
  <cols>
    <col min="1" max="1" width="11.42578125" style="158"/>
    <col min="2" max="2" width="51.42578125" style="158" bestFit="1" customWidth="1"/>
    <col min="3" max="3" width="13" style="158" customWidth="1"/>
    <col min="4" max="4" width="3.7109375" style="158" customWidth="1"/>
    <col min="5" max="5" width="11.42578125" style="158"/>
    <col min="6" max="6" width="24.5703125" style="158" bestFit="1" customWidth="1"/>
    <col min="7" max="16384" width="11.42578125" style="158"/>
  </cols>
  <sheetData>
    <row r="1" spans="1:6" ht="30" customHeight="1" x14ac:dyDescent="0.2">
      <c r="A1" s="167"/>
      <c r="B1" s="157" t="s">
        <v>75</v>
      </c>
      <c r="C1" s="157"/>
    </row>
    <row r="2" spans="1:6" ht="30" customHeight="1" x14ac:dyDescent="0.2">
      <c r="B2" s="27" t="s">
        <v>15</v>
      </c>
      <c r="C2" s="27" t="s">
        <v>17</v>
      </c>
      <c r="E2" s="27" t="s">
        <v>44</v>
      </c>
      <c r="F2" s="29" t="s">
        <v>114</v>
      </c>
    </row>
    <row r="3" spans="1:6" s="248" customFormat="1" x14ac:dyDescent="0.2">
      <c r="B3" s="217" t="s">
        <v>208</v>
      </c>
      <c r="C3" s="218">
        <v>3000000</v>
      </c>
      <c r="E3" s="247">
        <v>2013</v>
      </c>
    </row>
    <row r="4" spans="1:6" x14ac:dyDescent="0.2">
      <c r="B4" s="219" t="s">
        <v>209</v>
      </c>
      <c r="C4" s="251">
        <v>0.3</v>
      </c>
      <c r="E4" s="168">
        <v>2014</v>
      </c>
      <c r="F4" s="169"/>
    </row>
    <row r="5" spans="1:6" s="248" customFormat="1" x14ac:dyDescent="0.2">
      <c r="B5" s="217" t="s">
        <v>210</v>
      </c>
      <c r="C5" s="218">
        <f>C3*C4</f>
        <v>900000</v>
      </c>
      <c r="E5" s="247">
        <v>2015</v>
      </c>
    </row>
    <row r="6" spans="1:6" x14ac:dyDescent="0.2">
      <c r="B6" s="219" t="s">
        <v>211</v>
      </c>
      <c r="C6" s="186">
        <v>242</v>
      </c>
      <c r="E6" s="168">
        <v>2016</v>
      </c>
      <c r="F6" s="169"/>
    </row>
    <row r="7" spans="1:6" s="248" customFormat="1" ht="13.5" thickBot="1" x14ac:dyDescent="0.25">
      <c r="B7" s="252" t="s">
        <v>212</v>
      </c>
      <c r="C7" s="253">
        <f>C5*C6</f>
        <v>217800000</v>
      </c>
      <c r="E7" s="247">
        <v>2017</v>
      </c>
      <c r="F7" s="241">
        <f>C7</f>
        <v>217800000</v>
      </c>
    </row>
    <row r="8" spans="1:6" ht="13.5" thickTop="1" x14ac:dyDescent="0.2">
      <c r="E8" s="168">
        <v>2018</v>
      </c>
      <c r="F8" s="170"/>
    </row>
    <row r="9" spans="1:6" x14ac:dyDescent="0.2">
      <c r="E9" s="247">
        <v>2019</v>
      </c>
      <c r="F9" s="248"/>
    </row>
    <row r="10" spans="1:6" x14ac:dyDescent="0.2">
      <c r="E10" s="168">
        <v>2020</v>
      </c>
      <c r="F10" s="169"/>
    </row>
    <row r="11" spans="1:6" x14ac:dyDescent="0.2">
      <c r="E11" s="247">
        <v>2021</v>
      </c>
      <c r="F11" s="248"/>
    </row>
    <row r="12" spans="1:6" x14ac:dyDescent="0.2">
      <c r="E12" s="168">
        <v>2022</v>
      </c>
      <c r="F12" s="169"/>
    </row>
    <row r="13" spans="1:6" x14ac:dyDescent="0.2">
      <c r="E13" s="247">
        <v>2023</v>
      </c>
      <c r="F13" s="248"/>
    </row>
    <row r="14" spans="1:6" x14ac:dyDescent="0.2">
      <c r="E14" s="168">
        <v>2024</v>
      </c>
      <c r="F14" s="169"/>
    </row>
    <row r="15" spans="1:6" x14ac:dyDescent="0.2">
      <c r="E15" s="247">
        <v>2025</v>
      </c>
      <c r="F15" s="248"/>
    </row>
    <row r="16" spans="1:6" x14ac:dyDescent="0.2">
      <c r="E16" s="168">
        <v>2026</v>
      </c>
      <c r="F16" s="169"/>
    </row>
    <row r="17" spans="5:6" x14ac:dyDescent="0.2">
      <c r="E17" s="247">
        <v>2027</v>
      </c>
      <c r="F17" s="248"/>
    </row>
    <row r="18" spans="5:6" x14ac:dyDescent="0.2">
      <c r="E18" s="168">
        <v>2028</v>
      </c>
      <c r="F18" s="169"/>
    </row>
    <row r="19" spans="5:6" x14ac:dyDescent="0.2">
      <c r="E19" s="247">
        <v>2029</v>
      </c>
      <c r="F19" s="248"/>
    </row>
    <row r="20" spans="5:6" x14ac:dyDescent="0.2">
      <c r="E20" s="168">
        <v>2030</v>
      </c>
      <c r="F20" s="169"/>
    </row>
    <row r="21" spans="5:6" x14ac:dyDescent="0.2">
      <c r="E21" s="247">
        <v>2031</v>
      </c>
      <c r="F21" s="248"/>
    </row>
    <row r="22" spans="5:6" x14ac:dyDescent="0.2">
      <c r="E22" s="168">
        <v>2032</v>
      </c>
      <c r="F22" s="169"/>
    </row>
    <row r="23" spans="5:6" x14ac:dyDescent="0.2">
      <c r="E23" s="247">
        <v>2033</v>
      </c>
      <c r="F23" s="248"/>
    </row>
    <row r="24" spans="5:6" x14ac:dyDescent="0.2">
      <c r="E24" s="168">
        <v>2034</v>
      </c>
      <c r="F24" s="169"/>
    </row>
    <row r="25" spans="5:6" x14ac:dyDescent="0.2">
      <c r="E25" s="247">
        <v>2035</v>
      </c>
      <c r="F25" s="248"/>
    </row>
    <row r="26" spans="5:6" x14ac:dyDescent="0.2">
      <c r="E26" s="168">
        <v>2036</v>
      </c>
      <c r="F26" s="169"/>
    </row>
    <row r="27" spans="5:6" x14ac:dyDescent="0.2">
      <c r="E27" s="247">
        <v>2037</v>
      </c>
      <c r="F27" s="248"/>
    </row>
    <row r="28" spans="5:6" x14ac:dyDescent="0.2">
      <c r="E28" s="168">
        <v>2038</v>
      </c>
      <c r="F28" s="169"/>
    </row>
    <row r="29" spans="5:6" x14ac:dyDescent="0.2">
      <c r="E29" s="247">
        <v>2039</v>
      </c>
      <c r="F29" s="248"/>
    </row>
    <row r="30" spans="5:6" x14ac:dyDescent="0.2">
      <c r="E30" s="168">
        <v>2040</v>
      </c>
      <c r="F30" s="169"/>
    </row>
    <row r="31" spans="5:6" x14ac:dyDescent="0.2">
      <c r="E31" s="247">
        <v>2041</v>
      </c>
      <c r="F31" s="248"/>
    </row>
    <row r="32" spans="5:6" ht="13.5" thickBot="1" x14ac:dyDescent="0.25">
      <c r="E32" s="171">
        <v>2042</v>
      </c>
      <c r="F32" s="17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A1:AM35"/>
  <sheetViews>
    <sheetView showGridLines="0" topLeftCell="K1" zoomScale="85" zoomScaleNormal="85" workbookViewId="0">
      <selection activeCell="U4" sqref="U4"/>
    </sheetView>
  </sheetViews>
  <sheetFormatPr baseColWidth="10" defaultRowHeight="12.75" x14ac:dyDescent="0.25"/>
  <cols>
    <col min="1" max="2" width="11.42578125" style="17"/>
    <col min="3" max="5" width="16.140625" style="17" bestFit="1" customWidth="1"/>
    <col min="6" max="6" width="11.42578125" style="17"/>
    <col min="7" max="7" width="31.85546875" style="17" bestFit="1" customWidth="1"/>
    <col min="8" max="8" width="11.42578125" style="17"/>
    <col min="9" max="9" width="20.85546875" style="17" bestFit="1" customWidth="1"/>
    <col min="10" max="10" width="13.5703125" style="17" bestFit="1" customWidth="1"/>
    <col min="11" max="11" width="13.5703125" style="17" customWidth="1"/>
    <col min="12" max="13" width="11.42578125" style="17"/>
    <col min="14" max="23" width="16.7109375" style="17" customWidth="1"/>
    <col min="24" max="24" width="3.7109375" style="17" customWidth="1"/>
    <col min="25" max="25" width="29" style="17" customWidth="1"/>
    <col min="26" max="26" width="28" style="17" customWidth="1"/>
    <col min="27" max="27" width="27" style="17" customWidth="1"/>
    <col min="28" max="28" width="6.140625" style="17" customWidth="1"/>
    <col min="29" max="29" width="11.42578125" style="17"/>
    <col min="30" max="35" width="11" style="17" customWidth="1"/>
    <col min="36" max="36" width="15.28515625" style="17" customWidth="1"/>
    <col min="37" max="39" width="11" style="17" customWidth="1"/>
    <col min="40" max="16384" width="11.42578125" style="17"/>
  </cols>
  <sheetData>
    <row r="1" spans="1:39" ht="30" customHeight="1" x14ac:dyDescent="0.2">
      <c r="A1" s="273"/>
      <c r="B1" s="33" t="s">
        <v>104</v>
      </c>
      <c r="G1" s="33" t="s">
        <v>94</v>
      </c>
      <c r="M1" s="33" t="s">
        <v>105</v>
      </c>
      <c r="S1" s="25"/>
    </row>
    <row r="2" spans="1:39" ht="15" customHeight="1" thickBot="1" x14ac:dyDescent="0.3">
      <c r="B2" s="322" t="s">
        <v>44</v>
      </c>
      <c r="C2" s="314"/>
      <c r="D2" s="314"/>
      <c r="E2" s="314"/>
      <c r="G2" s="27" t="s">
        <v>90</v>
      </c>
      <c r="H2" s="34" t="s">
        <v>82</v>
      </c>
      <c r="I2" s="34" t="s">
        <v>92</v>
      </c>
      <c r="J2" s="34" t="s">
        <v>83</v>
      </c>
      <c r="K2" s="34"/>
      <c r="M2" s="322" t="s">
        <v>44</v>
      </c>
      <c r="N2" s="332" t="s">
        <v>180</v>
      </c>
      <c r="O2" s="332"/>
      <c r="P2" s="333"/>
      <c r="Q2" s="332" t="s">
        <v>181</v>
      </c>
      <c r="R2" s="332"/>
      <c r="S2" s="333"/>
      <c r="T2" s="334" t="s">
        <v>182</v>
      </c>
      <c r="U2" s="332"/>
      <c r="V2" s="332"/>
      <c r="W2" s="332"/>
      <c r="Y2" s="335" t="s">
        <v>226</v>
      </c>
      <c r="Z2" s="335" t="s">
        <v>227</v>
      </c>
      <c r="AA2" s="335" t="s">
        <v>228</v>
      </c>
      <c r="AC2" s="322" t="s">
        <v>44</v>
      </c>
      <c r="AD2" s="332" t="s">
        <v>180</v>
      </c>
      <c r="AE2" s="332"/>
      <c r="AF2" s="333"/>
      <c r="AG2" s="332" t="s">
        <v>181</v>
      </c>
      <c r="AH2" s="332"/>
      <c r="AI2" s="333"/>
      <c r="AJ2" s="334" t="s">
        <v>182</v>
      </c>
      <c r="AK2" s="332"/>
      <c r="AL2" s="332"/>
      <c r="AM2" s="332"/>
    </row>
    <row r="3" spans="1:39" x14ac:dyDescent="0.25">
      <c r="B3" s="322"/>
      <c r="C3" s="8" t="s">
        <v>98</v>
      </c>
      <c r="D3" s="8" t="s">
        <v>98</v>
      </c>
      <c r="E3" s="8" t="s">
        <v>98</v>
      </c>
      <c r="G3" s="35" t="s">
        <v>91</v>
      </c>
      <c r="H3" s="35">
        <f>SUM(H4:H8)</f>
        <v>18</v>
      </c>
      <c r="I3" s="36" t="s">
        <v>93</v>
      </c>
      <c r="J3" s="35">
        <v>253</v>
      </c>
      <c r="K3" s="35"/>
      <c r="M3" s="322"/>
      <c r="N3" s="8" t="s">
        <v>99</v>
      </c>
      <c r="O3" s="8" t="s">
        <v>107</v>
      </c>
      <c r="P3" s="9" t="s">
        <v>96</v>
      </c>
      <c r="Q3" s="8" t="s">
        <v>99</v>
      </c>
      <c r="R3" s="8" t="s">
        <v>107</v>
      </c>
      <c r="S3" s="9" t="s">
        <v>96</v>
      </c>
      <c r="T3" s="10" t="s">
        <v>202</v>
      </c>
      <c r="U3" s="8" t="s">
        <v>203</v>
      </c>
      <c r="V3" s="8" t="s">
        <v>107</v>
      </c>
      <c r="W3" s="8" t="s">
        <v>96</v>
      </c>
      <c r="Y3" s="335"/>
      <c r="Z3" s="335"/>
      <c r="AA3" s="335"/>
      <c r="AC3" s="322"/>
      <c r="AD3" s="8" t="s">
        <v>99</v>
      </c>
      <c r="AE3" s="8" t="s">
        <v>107</v>
      </c>
      <c r="AF3" s="9" t="s">
        <v>96</v>
      </c>
      <c r="AG3" s="8" t="s">
        <v>99</v>
      </c>
      <c r="AH3" s="8" t="s">
        <v>107</v>
      </c>
      <c r="AI3" s="9" t="s">
        <v>96</v>
      </c>
      <c r="AJ3" s="10" t="s">
        <v>202</v>
      </c>
      <c r="AK3" s="8" t="s">
        <v>203</v>
      </c>
      <c r="AL3" s="8" t="s">
        <v>107</v>
      </c>
      <c r="AM3" s="8" t="s">
        <v>96</v>
      </c>
    </row>
    <row r="4" spans="1:39" x14ac:dyDescent="0.25">
      <c r="B4" s="11">
        <v>2013</v>
      </c>
      <c r="C4" s="38">
        <v>602372.6367303225</v>
      </c>
      <c r="D4" s="38">
        <v>600494.83195702371</v>
      </c>
      <c r="E4" s="38">
        <v>515018.19427783444</v>
      </c>
      <c r="G4" s="39" t="s">
        <v>87</v>
      </c>
      <c r="H4" s="40">
        <v>6</v>
      </c>
      <c r="I4" s="41">
        <v>1</v>
      </c>
      <c r="J4" s="42"/>
      <c r="K4" s="42"/>
      <c r="L4" s="85"/>
      <c r="M4" s="11">
        <v>2013</v>
      </c>
      <c r="N4" s="38">
        <v>1829636812.613353</v>
      </c>
      <c r="O4" s="38">
        <f>((C4*$H$4*$I$4*$J$3)+(C4*$H$5*$I$5*$J$3)+(C4*$H$6*$I$6*$J$3)+(C4*$H$7*$I$7*$J$3)+(C4*$H$8*$I$8*$J$3)+(C4*$H$10*$I$10*$J$9)+(C4*$H$11*$I$11*$J$9)+(C4*$H$12*$I$12*$J$9)+(C4*$H$13*$I$13*$J$9)+(C4*$H$14*$I$14*$J$9)+(C4*$H$16*$I$16*$J$15)+(C4*$H$17*$I$17*$J$15)+(C4*$H$18*$I$18*$J$15)+(C4*$H$19*$I$19*$J$15)+(C4*$H$20*$I$20*$J$15))</f>
        <v>2972769199.5278149</v>
      </c>
      <c r="P4" s="38">
        <f>SUM(N4:O4)</f>
        <v>4802406012.1411676</v>
      </c>
      <c r="Q4" s="38">
        <v>1720515538.646847</v>
      </c>
      <c r="R4" s="38">
        <f>((D4*$H$4*$I$4*$J$3)+(D4*$H$5*$I$5*$J$3)+(D4*$H$6*$I$6*$J$3)+(D4*$H$7*$I$7*$J$3)+(D4*$H$8*$I$8*$J$3)+(D4*$H$10*$I$10*$J$9)+(D4*$H$11*$I$11*$J$9)+(D4*$H$12*$I$12*$J$9)+(D4*$H$13*$I$13*$J$9)+(D4*$H$14*$I$14*$J$9)+(D4*$H$16*$I$16*$J$15)+(D4*$H$17*$I$17*$J$15)+(D4*$H$18*$I$18*$J$15)+(D4*$H$19*$I$19*$J$15)+(D4*$H$20*$I$20*$J$15))</f>
        <v>2963502045.1911077</v>
      </c>
      <c r="S4" s="38">
        <f>SUM(Q4:R4)</f>
        <v>4684017583.8379545</v>
      </c>
      <c r="T4" s="38">
        <v>1063838246.1238643</v>
      </c>
      <c r="U4" s="38">
        <f>'FLUJO COSTOS DE OPERACIÓN_TREN'!D3</f>
        <v>127489175.37813334</v>
      </c>
      <c r="V4" s="38">
        <f>((E4*$H$4*$I$4*$J$3)+(E4*$H$5*$I$5*$J$3)+(E4*$H$6*$I$6*$J$3)+(E4*$H$7*$I$7*$J$3)+(E4*$H$8*$I$8*$J$3)+(E4*$H$10*$I$10*$J$9)+(E4*$H$11*$I$11*$J$9)+(E4*$H$12*$I$12*$J$9)+(E4*$H$13*$I$13*$J$9)+(E4*$H$14*$I$14*$J$9)+(E4*$H$16*$I$16*$J$15)+(E4*$H$17*$I$17*$J$15)+(E4*$H$18*$I$18*$J$15)+(E4*$H$19*$I$19*$J$15)+(E4*$H$20*$I$20*$J$15))</f>
        <v>2541666290.5805407</v>
      </c>
      <c r="W4" s="38">
        <f>SUM(T4:V4)</f>
        <v>3732993712.0825386</v>
      </c>
      <c r="X4" s="25"/>
      <c r="Y4" s="25">
        <f>R4-V4</f>
        <v>421835754.61056709</v>
      </c>
      <c r="Z4" s="25">
        <f>Q4-T4-U4</f>
        <v>529188117.14484936</v>
      </c>
      <c r="AA4" s="25">
        <f>S4-W4</f>
        <v>951023871.75541592</v>
      </c>
      <c r="AC4" s="11">
        <v>2013</v>
      </c>
      <c r="AD4" s="14">
        <f>+N4/1000000</f>
        <v>1829.636812613353</v>
      </c>
      <c r="AE4" s="14">
        <f t="shared" ref="AE4:AM4" si="0">+O4/1000000</f>
        <v>2972.7691995278151</v>
      </c>
      <c r="AF4" s="14">
        <f t="shared" si="0"/>
        <v>4802.4060121411676</v>
      </c>
      <c r="AG4" s="14">
        <f t="shared" si="0"/>
        <v>1720.5155386468471</v>
      </c>
      <c r="AH4" s="14">
        <f t="shared" si="0"/>
        <v>2963.5020451911078</v>
      </c>
      <c r="AI4" s="14">
        <f t="shared" si="0"/>
        <v>4684.0175838379546</v>
      </c>
      <c r="AJ4" s="14">
        <f t="shared" si="0"/>
        <v>1063.8382461238643</v>
      </c>
      <c r="AK4" s="14">
        <f t="shared" si="0"/>
        <v>127.48917537813334</v>
      </c>
      <c r="AL4" s="14">
        <f t="shared" si="0"/>
        <v>2541.6662905805406</v>
      </c>
      <c r="AM4" s="14">
        <f t="shared" si="0"/>
        <v>3732.9937120825384</v>
      </c>
    </row>
    <row r="5" spans="1:39" x14ac:dyDescent="0.25">
      <c r="B5" s="12">
        <v>2014</v>
      </c>
      <c r="C5" s="43">
        <v>630514.22263134643</v>
      </c>
      <c r="D5" s="43">
        <v>628453.31991810282</v>
      </c>
      <c r="E5" s="43">
        <v>534419.69793703232</v>
      </c>
      <c r="G5" s="44" t="s">
        <v>86</v>
      </c>
      <c r="H5" s="45">
        <v>5</v>
      </c>
      <c r="I5" s="46">
        <v>0.8</v>
      </c>
      <c r="J5" s="44"/>
      <c r="K5" s="44"/>
      <c r="L5" s="85"/>
      <c r="M5" s="12">
        <v>2014</v>
      </c>
      <c r="N5" s="43">
        <v>1886560140.5875461</v>
      </c>
      <c r="O5" s="43">
        <f>((C5*$H$4*$I$4*$J$3)+(C5*$H$5*$I$5*$J$3)+(C5*$H$6*$I$6*$J$3)+(C5*$H$7*$I$7*$J$3)+(C5*$H$8*$I$8*$J$3)+(C5*$H$10*$I$10*$J$9)+(C5*$H$11*$I$11*$J$9)+(C5*$H$12*$I$12*$J$9)+(C5*$H$13*$I$13*$J$9)+(C5*$H$14*$I$14*$J$9)+(C5*$H$16*$I$16*$J$15)+(C5*$H$17*$I$17*$J$15)+(C5*$H$18*$I$18*$J$15)+(C5*$H$19*$I$19*$J$15)+(C5*$H$20*$I$20*$J$15))</f>
        <v>3111650740.1079574</v>
      </c>
      <c r="P5" s="43">
        <f t="shared" ref="P5:P33" si="1">SUM(N5:O5)</f>
        <v>4998210880.6955032</v>
      </c>
      <c r="Q5" s="43">
        <v>1759626405.6882532</v>
      </c>
      <c r="R5" s="43">
        <f>((D5*$H$4*$I$4*$J$3)+(D5*$H$5*$I$5*$J$3)+(D5*$H$6*$I$6*$J$3)+(D5*$H$7*$I$7*$J$3)+(D5*$H$8*$I$8*$J$3)+(D5*$H$10*$I$10*$J$9)+(D5*$H$11*$I$11*$J$9)+(D5*$H$12*$I$12*$J$9)+(D5*$H$13*$I$13*$J$9)+(D5*$H$14*$I$14*$J$9)+(D5*$H$16*$I$16*$J$15)+(D5*$H$17*$I$17*$J$15)+(D5*$H$18*$I$18*$J$15)+(D5*$H$19*$I$19*$J$15)+(D5*$H$20*$I$20*$J$15))</f>
        <v>3101479979.1278291</v>
      </c>
      <c r="S5" s="43">
        <f t="shared" ref="S5:S33" si="2">SUM(Q5:R5)</f>
        <v>4861106384.816082</v>
      </c>
      <c r="T5" s="43">
        <v>1084872056.8740866</v>
      </c>
      <c r="U5" s="43">
        <f>'FLUJO COSTOS DE OPERACIÓN_TREN'!D4</f>
        <v>127856573.28715418</v>
      </c>
      <c r="V5" s="43">
        <f>((E5*$H$4*$I$4*$J$3)+(E5*$H$5*$I$5*$J$3)+(E5*$H$6*$I$6*$J$3)+(E5*$H$7*$I$7*$J$3)+(E5*$H$8*$I$8*$J$3)+(E5*$H$10*$I$10*$J$9)+(E5*$H$11*$I$11*$J$9)+(E5*$H$12*$I$12*$J$9)+(E5*$H$13*$I$13*$J$9)+(E5*$H$14*$I$14*$J$9)+(E5*$H$16*$I$16*$J$15)+(E5*$H$17*$I$17*$J$15)+(E5*$H$18*$I$18*$J$15)+(E5*$H$19*$I$19*$J$15)+(E5*$H$20*$I$20*$J$15))</f>
        <v>2637414651.2890482</v>
      </c>
      <c r="W5" s="43">
        <f t="shared" ref="W5:W33" si="3">SUM(T5:V5)</f>
        <v>3850143281.4502888</v>
      </c>
      <c r="X5" s="25"/>
      <c r="Y5" s="43">
        <f t="shared" ref="Y5:Y33" si="4">R5-V5</f>
        <v>464065327.83878088</v>
      </c>
      <c r="Z5" s="43">
        <f>Q5-T5-U5</f>
        <v>546897775.52701235</v>
      </c>
      <c r="AA5" s="43">
        <f t="shared" ref="AA5:AA33" si="5">S5-W5</f>
        <v>1010963103.3657932</v>
      </c>
      <c r="AC5" s="12">
        <v>2014</v>
      </c>
      <c r="AD5" s="15">
        <f t="shared" ref="AD5:AD33" si="6">+N5/1000000</f>
        <v>1886.5601405875461</v>
      </c>
      <c r="AE5" s="15">
        <f t="shared" ref="AE5:AE33" si="7">+O5/1000000</f>
        <v>3111.6507401079575</v>
      </c>
      <c r="AF5" s="15">
        <f t="shared" ref="AF5:AF33" si="8">+P5/1000000</f>
        <v>4998.210880695503</v>
      </c>
      <c r="AG5" s="15">
        <f t="shared" ref="AG5:AG33" si="9">+Q5/1000000</f>
        <v>1759.6264056882533</v>
      </c>
      <c r="AH5" s="15">
        <f t="shared" ref="AH5:AH33" si="10">+R5/1000000</f>
        <v>3101.4799791278292</v>
      </c>
      <c r="AI5" s="15">
        <f t="shared" ref="AI5:AI33" si="11">+S5/1000000</f>
        <v>4861.106384816082</v>
      </c>
      <c r="AJ5" s="15">
        <f t="shared" ref="AJ5:AJ33" si="12">+T5/1000000</f>
        <v>1084.8720568740866</v>
      </c>
      <c r="AK5" s="15">
        <f t="shared" ref="AK5:AK33" si="13">+U5/1000000</f>
        <v>127.85657328715418</v>
      </c>
      <c r="AL5" s="15">
        <f t="shared" ref="AL5:AL33" si="14">+V5/1000000</f>
        <v>2637.4146512890484</v>
      </c>
      <c r="AM5" s="15">
        <f t="shared" ref="AM5:AM33" si="15">+W5/1000000</f>
        <v>3850.1432814502887</v>
      </c>
    </row>
    <row r="6" spans="1:39" x14ac:dyDescent="0.25">
      <c r="B6" s="11">
        <v>2015</v>
      </c>
      <c r="C6" s="38">
        <v>659970.52438885986</v>
      </c>
      <c r="D6" s="38">
        <v>657713.52940528118</v>
      </c>
      <c r="E6" s="38">
        <v>554552.0851813542</v>
      </c>
      <c r="G6" s="47" t="s">
        <v>85</v>
      </c>
      <c r="H6" s="40">
        <v>4</v>
      </c>
      <c r="I6" s="41">
        <v>0.7</v>
      </c>
      <c r="J6" s="47"/>
      <c r="K6" s="47"/>
      <c r="L6" s="85"/>
      <c r="M6" s="11">
        <v>2015</v>
      </c>
      <c r="N6" s="38">
        <v>1945254456.7957532</v>
      </c>
      <c r="O6" s="38">
        <f>((C6*$H$4*$I$4*$J$3)+(C6*$H$5*$I$5*$J$3)+(C6*$H$6*$I$6*$J$3)+(C6*$H$7*$I$7*$J$3)+(C6*$H$8*$I$8*$J$3)+(C6*$H$10*$I$10*$J$9)+(C6*$H$11*$I$11*$J$9)+(C6*$H$12*$I$12*$J$9)+(C6*$H$13*$I$13*$J$9)+(C6*$H$14*$I$14*$J$9)+(C6*$H$16*$I$16*$J$15)+(C6*$H$17*$I$17*$J$15)+(C6*$H$18*$I$18*$J$15)+(C6*$H$19*$I$19*$J$15)+(C6*$H$20*$I$20*$J$15))</f>
        <v>3257020534.9114628</v>
      </c>
      <c r="P6" s="38">
        <f t="shared" si="1"/>
        <v>5202274991.7072163</v>
      </c>
      <c r="Q6" s="38">
        <v>1799626343.4101448</v>
      </c>
      <c r="R6" s="38">
        <f>((D6*$H$4*$I$4*$J$3)+(D6*$H$5*$I$5*$J$3)+(D6*$H$6*$I$6*$J$3)+(D6*$H$7*$I$7*$J$3)+(D6*$H$8*$I$8*$J$3)+(D6*$H$10*$I$10*$J$9)+(D6*$H$11*$I$11*$J$9)+(D6*$H$12*$I$12*$J$9)+(D6*$H$13*$I$13*$J$9)+(D6*$H$14*$I$14*$J$9)+(D6*$H$16*$I$16*$J$15)+(D6*$H$17*$I$17*$J$15)+(D6*$H$18*$I$18*$J$15)+(D6*$H$19*$I$19*$J$15)+(D6*$H$20*$I$20*$J$15))</f>
        <v>3245882038.9680037</v>
      </c>
      <c r="S6" s="38">
        <f t="shared" si="2"/>
        <v>5045508382.378149</v>
      </c>
      <c r="T6" s="38">
        <v>1106321740.2405531</v>
      </c>
      <c r="U6" s="38">
        <f>'FLUJO COSTOS DE OPERACIÓN_TREN'!D5</f>
        <v>128225029.96232642</v>
      </c>
      <c r="V6" s="38">
        <f>((E6*$H$4*$I$4*$J$3)+(E6*$H$5*$I$5*$J$3)+(E6*$H$6*$I$6*$J$3)+(E6*$H$7*$I$7*$J$3)+(E6*$H$8*$I$8*$J$3)+(E6*$H$10*$I$10*$J$9)+(E6*$H$11*$I$11*$J$9)+(E6*$H$12*$I$12*$J$9)+(E6*$H$13*$I$13*$J$9)+(E6*$H$14*$I$14*$J$9)+(E6*$H$16*$I$16*$J$15)+(E6*$H$17*$I$17*$J$15)+(E6*$H$18*$I$18*$J$15)+(E6*$H$19*$I$19*$J$15)+(E6*$H$20*$I$20*$J$15))</f>
        <v>2736769995.5785007</v>
      </c>
      <c r="W6" s="38">
        <f t="shared" si="3"/>
        <v>3971316765.7813807</v>
      </c>
      <c r="X6" s="25"/>
      <c r="Y6" s="25">
        <f t="shared" si="4"/>
        <v>509112043.389503</v>
      </c>
      <c r="Z6" s="25">
        <f t="shared" ref="Z6:Z33" si="16">Q6-T6-U6</f>
        <v>565079573.20726526</v>
      </c>
      <c r="AA6" s="25">
        <f t="shared" si="5"/>
        <v>1074191616.5967684</v>
      </c>
      <c r="AC6" s="11">
        <v>2015</v>
      </c>
      <c r="AD6" s="14">
        <f t="shared" si="6"/>
        <v>1945.2544567957532</v>
      </c>
      <c r="AE6" s="14">
        <f t="shared" si="7"/>
        <v>3257.0205349114626</v>
      </c>
      <c r="AF6" s="14">
        <f t="shared" si="8"/>
        <v>5202.274991707216</v>
      </c>
      <c r="AG6" s="14">
        <f t="shared" si="9"/>
        <v>1799.6263434101447</v>
      </c>
      <c r="AH6" s="14">
        <f t="shared" si="10"/>
        <v>3245.8820389680036</v>
      </c>
      <c r="AI6" s="14">
        <f t="shared" si="11"/>
        <v>5045.5083823781488</v>
      </c>
      <c r="AJ6" s="14">
        <f t="shared" si="12"/>
        <v>1106.3217402405533</v>
      </c>
      <c r="AK6" s="14">
        <f t="shared" si="13"/>
        <v>128.22502996232643</v>
      </c>
      <c r="AL6" s="14">
        <f t="shared" si="14"/>
        <v>2736.7699955785006</v>
      </c>
      <c r="AM6" s="14">
        <f t="shared" si="15"/>
        <v>3971.3167657813806</v>
      </c>
    </row>
    <row r="7" spans="1:39" x14ac:dyDescent="0.25">
      <c r="B7" s="12">
        <v>2016</v>
      </c>
      <c r="C7" s="43">
        <v>690802.96276960219</v>
      </c>
      <c r="D7" s="43">
        <v>688336.06737748545</v>
      </c>
      <c r="E7" s="43">
        <v>575442.8894857507</v>
      </c>
      <c r="G7" s="44" t="s">
        <v>84</v>
      </c>
      <c r="H7" s="45">
        <v>3</v>
      </c>
      <c r="I7" s="46">
        <v>0.5</v>
      </c>
      <c r="J7" s="44"/>
      <c r="K7" s="44"/>
      <c r="L7" s="85"/>
      <c r="M7" s="12">
        <v>2016</v>
      </c>
      <c r="N7" s="43">
        <v>2005774859.9020309</v>
      </c>
      <c r="O7" s="43">
        <f>((C7*$H$4*$I$4*$J$3)+(C7*$H$5*$I$5*$J$3)+(C7*$H$6*$I$6*$J$3)+(C7*$H$7*$I$7*$J$3)+(C7*$H$8*$I$8*$J$3)+(C7*$H$10*$I$10*$J$9)+(C7*$H$11*$I$11*$J$9)+(C7*$H$12*$I$12*$J$9)+(C7*$H$13*$I$13*$J$9)+(C7*$H$14*$I$14*$J$9)+(C7*$H$16*$I$16*$J$15)+(C7*$H$17*$I$17*$J$15)+(C7*$H$18*$I$18*$J$15)+(C7*$H$19*$I$19*$J$15)+(C7*$H$20*$I$20*$J$15))</f>
        <v>3409181701.5642633</v>
      </c>
      <c r="P7" s="43">
        <f t="shared" si="1"/>
        <v>5414956561.4662943</v>
      </c>
      <c r="Q7" s="43">
        <v>1840535562.2229447</v>
      </c>
      <c r="R7" s="43">
        <f>((D7*$H$4*$I$4*$J$3)+(D7*$H$5*$I$5*$J$3)+(D7*$H$6*$I$6*$J$3)+(D7*$H$7*$I$7*$J$3)+(D7*$H$8*$I$8*$J$3)+(D7*$H$10*$I$10*$J$9)+(D7*$H$11*$I$11*$J$9)+(D7*$H$12*$I$12*$J$9)+(D7*$H$13*$I$13*$J$9)+(D7*$H$14*$I$14*$J$9)+(D7*$H$16*$I$16*$J$15)+(D7*$H$17*$I$17*$J$15)+(D7*$H$18*$I$18*$J$15)+(D7*$H$19*$I$19*$J$15)+(D7*$H$20*$I$20*$J$15))</f>
        <v>3397007326.1146288</v>
      </c>
      <c r="S7" s="43">
        <f t="shared" si="2"/>
        <v>5237542888.337574</v>
      </c>
      <c r="T7" s="43">
        <v>1128195518.7006359</v>
      </c>
      <c r="U7" s="43">
        <f>'FLUJO COSTOS DE OPERACIÓN_TREN'!D6</f>
        <v>128594548.45479921</v>
      </c>
      <c r="V7" s="43">
        <f>((E7*$H$4*$I$4*$J$3)+(E7*$H$5*$I$5*$J$3)+(E7*$H$6*$I$6*$J$3)+(E7*$H$7*$I$7*$J$3)+(E7*$H$8*$I$8*$J$3)+(E7*$H$10*$I$10*$J$9)+(E7*$H$11*$I$11*$J$9)+(E7*$H$12*$I$12*$J$9)+(E7*$H$13*$I$13*$J$9)+(E7*$H$14*$I$14*$J$9)+(E7*$H$16*$I$16*$J$15)+(E7*$H$17*$I$17*$J$15)+(E7*$H$18*$I$18*$J$15)+(E7*$H$19*$I$19*$J$15)+(E7*$H$20*$I$20*$J$15))</f>
        <v>2839868203.9011273</v>
      </c>
      <c r="W7" s="43">
        <f t="shared" si="3"/>
        <v>4096658271.0565624</v>
      </c>
      <c r="X7" s="25"/>
      <c r="Y7" s="43">
        <f t="shared" si="4"/>
        <v>557139122.21350145</v>
      </c>
      <c r="Z7" s="43">
        <f>Q7-T7-U7</f>
        <v>583745495.06750965</v>
      </c>
      <c r="AA7" s="43">
        <f t="shared" si="5"/>
        <v>1140884617.2810116</v>
      </c>
      <c r="AC7" s="12">
        <v>2016</v>
      </c>
      <c r="AD7" s="15">
        <f t="shared" si="6"/>
        <v>2005.774859902031</v>
      </c>
      <c r="AE7" s="15">
        <f t="shared" si="7"/>
        <v>3409.1817015642632</v>
      </c>
      <c r="AF7" s="15">
        <f t="shared" si="8"/>
        <v>5414.9565614662943</v>
      </c>
      <c r="AG7" s="15">
        <f t="shared" si="9"/>
        <v>1840.5355622229447</v>
      </c>
      <c r="AH7" s="15">
        <f t="shared" si="10"/>
        <v>3397.007326114629</v>
      </c>
      <c r="AI7" s="15">
        <f t="shared" si="11"/>
        <v>5237.5428883375744</v>
      </c>
      <c r="AJ7" s="15">
        <f t="shared" si="12"/>
        <v>1128.1955187006358</v>
      </c>
      <c r="AK7" s="15">
        <f t="shared" si="13"/>
        <v>128.5945484547992</v>
      </c>
      <c r="AL7" s="15">
        <f t="shared" si="14"/>
        <v>2839.8682039011273</v>
      </c>
      <c r="AM7" s="15">
        <f t="shared" si="15"/>
        <v>4096.6582710565626</v>
      </c>
    </row>
    <row r="8" spans="1:39" x14ac:dyDescent="0.25">
      <c r="B8" s="11">
        <v>2017</v>
      </c>
      <c r="C8" s="38">
        <v>723075.82798968372</v>
      </c>
      <c r="D8" s="38">
        <v>720384.36259799695</v>
      </c>
      <c r="E8" s="38">
        <v>597120.68155224714</v>
      </c>
      <c r="G8" s="47" t="s">
        <v>184</v>
      </c>
      <c r="H8" s="40">
        <v>0</v>
      </c>
      <c r="I8" s="41">
        <v>0.4</v>
      </c>
      <c r="J8" s="47"/>
      <c r="K8" s="47"/>
      <c r="L8" s="85"/>
      <c r="M8" s="11">
        <v>2017</v>
      </c>
      <c r="N8" s="38">
        <v>2068178162.7900567</v>
      </c>
      <c r="O8" s="38">
        <f>((C8*$H$4*$I$4*$J$3)+(C8*$H$5*$I$5*$J$3)+(C8*$H$6*$I$6*$J$3)+(C8*$H$7*$I$7*$J$3)+(C8*$H$8*$I$8*$J$3)+(C8*$H$10*$I$10*$J$9)+(C8*$H$11*$I$11*$J$9)+(C8*$H$12*$I$12*$J$9)+(C8*$H$13*$I$13*$J$9)+(C8*$H$14*$I$14*$J$9)+(C8*$H$16*$I$16*$J$15)+(C8*$H$17*$I$17*$J$15)+(C8*$H$18*$I$18*$J$15)+(C8*$H$19*$I$19*$J$15)+(C8*$H$20*$I$20*$J$15))</f>
        <v>3568451518.7118878</v>
      </c>
      <c r="P8" s="38">
        <f t="shared" si="1"/>
        <v>5636629681.5019445</v>
      </c>
      <c r="Q8" s="38">
        <v>1882374731.9613917</v>
      </c>
      <c r="R8" s="38">
        <f>((D8*$H$4*$I$4*$J$3)+(D8*$H$5*$I$5*$J$3)+(D8*$H$6*$I$6*$J$3)+(D8*$H$7*$I$7*$J$3)+(D8*$H$8*$I$8*$J$3)+(D8*$H$10*$I$10*$J$9)+(D8*$H$11*$I$11*$J$9)+(D8*$H$12*$I$12*$J$9)+(D8*$H$13*$I$13*$J$9)+(D8*$H$14*$I$14*$J$9)+(D8*$H$16*$I$16*$J$15)+(D8*$H$17*$I$17*$J$15)+(D8*$H$18*$I$18*$J$15)+(D8*$H$19*$I$19*$J$15)+(D8*$H$20*$I$20*$J$15))</f>
        <v>3555168867.8573742</v>
      </c>
      <c r="S8" s="38">
        <f t="shared" si="2"/>
        <v>5437543599.8187656</v>
      </c>
      <c r="T8" s="38">
        <v>1150501777.3034453</v>
      </c>
      <c r="U8" s="38">
        <f>'FLUJO COSTOS DE OPERACIÓN_TREN'!D7</f>
        <v>129336783.1402304</v>
      </c>
      <c r="V8" s="38">
        <f>((E8*$H$4*$I$4*$J$3)+(E8*$H$5*$I$5*$J$3)+(E8*$H$6*$I$6*$J$3)+(E8*$H$7*$I$7*$J$3)+(E8*$H$8*$I$8*$J$3)+(E8*$H$10*$I$10*$J$9)+(E8*$H$11*$I$11*$J$9)+(E8*$H$12*$I$12*$J$9)+(E8*$H$13*$I$13*$J$9)+(E8*$H$14*$I$14*$J$9)+(E8*$H$16*$I$16*$J$15)+(E8*$H$17*$I$17*$J$15)+(E8*$H$18*$I$18*$J$15)+(E8*$H$19*$I$19*$J$15)+(E8*$H$20*$I$20*$J$15))</f>
        <v>2946850275.5284948</v>
      </c>
      <c r="W8" s="38">
        <f t="shared" si="3"/>
        <v>4226688835.9721708</v>
      </c>
      <c r="X8" s="25"/>
      <c r="Y8" s="25">
        <f t="shared" si="4"/>
        <v>608318592.32887936</v>
      </c>
      <c r="Z8" s="25">
        <f t="shared" si="16"/>
        <v>602536171.51771593</v>
      </c>
      <c r="AA8" s="25">
        <f t="shared" si="5"/>
        <v>1210854763.8465948</v>
      </c>
      <c r="AB8" s="255"/>
      <c r="AC8" s="11">
        <v>2017</v>
      </c>
      <c r="AD8" s="14">
        <f t="shared" si="6"/>
        <v>2068.1781627900568</v>
      </c>
      <c r="AE8" s="14">
        <f t="shared" si="7"/>
        <v>3568.4515187118877</v>
      </c>
      <c r="AF8" s="14">
        <f t="shared" si="8"/>
        <v>5636.6296815019441</v>
      </c>
      <c r="AG8" s="14">
        <f t="shared" si="9"/>
        <v>1882.3747319613917</v>
      </c>
      <c r="AH8" s="14">
        <f t="shared" si="10"/>
        <v>3555.1688678573742</v>
      </c>
      <c r="AI8" s="14">
        <f t="shared" si="11"/>
        <v>5437.5435998187659</v>
      </c>
      <c r="AJ8" s="14">
        <f t="shared" si="12"/>
        <v>1150.5017773034454</v>
      </c>
      <c r="AK8" s="14">
        <f t="shared" si="13"/>
        <v>129.33678314023041</v>
      </c>
      <c r="AL8" s="14">
        <f t="shared" si="14"/>
        <v>2946.8502755284949</v>
      </c>
      <c r="AM8" s="14">
        <f t="shared" si="15"/>
        <v>4226.6888359721706</v>
      </c>
    </row>
    <row r="9" spans="1:39" x14ac:dyDescent="0.25">
      <c r="B9" s="12">
        <v>2018</v>
      </c>
      <c r="C9" s="43">
        <v>747431.82957001019</v>
      </c>
      <c r="D9" s="43">
        <v>744041.91780461452</v>
      </c>
      <c r="E9" s="43">
        <v>617883.80847463221</v>
      </c>
      <c r="G9" s="35" t="s">
        <v>88</v>
      </c>
      <c r="H9" s="48">
        <f>SUM(H10:H14)</f>
        <v>18</v>
      </c>
      <c r="I9" s="36" t="s">
        <v>93</v>
      </c>
      <c r="J9" s="35">
        <v>52</v>
      </c>
      <c r="K9" s="35"/>
      <c r="M9" s="12">
        <v>2018</v>
      </c>
      <c r="N9" s="43">
        <v>2095630118.4048526</v>
      </c>
      <c r="O9" s="43">
        <f>((C9*$H$4*$I$4*$J$3)+(C9*$H$5*$I$5*$J$3)+(C9*$H$6*$I$6*$J$3)+(C9*$H$7*$I$7*$J$3)+(C9*$H$8*$I$8*$J$3)+(C9*$H$10*$I$10*$J$9)+(C9*$H$11*$I$11*$J$9)+(C9*$H$12*$I$12*$J$9)+(C9*$H$13*$I$13*$J$9)+(C9*$H$14*$I$14*$J$9)+(C9*$H$16*$I$16*$J$15)+(C9*$H$17*$I$17*$J$15)+(C9*$H$18*$I$18*$J$15)+(C9*$H$19*$I$19*$J$15)+(C9*$H$20*$I$20*$J$15))</f>
        <v>3688650822.1109562</v>
      </c>
      <c r="P9" s="43">
        <f t="shared" si="1"/>
        <v>5784280940.5158091</v>
      </c>
      <c r="Q9" s="43">
        <v>1906539952.9684613</v>
      </c>
      <c r="R9" s="43">
        <f>((D9*$H$4*$I$4*$J$3)+(D9*$H$5*$I$5*$J$3)+(D9*$H$6*$I$6*$J$3)+(D9*$H$7*$I$7*$J$3)+(D9*$H$8*$I$8*$J$3)+(D9*$H$10*$I$10*$J$9)+(D9*$H$11*$I$11*$J$9)+(D9*$H$12*$I$12*$J$9)+(D9*$H$13*$I$13*$J$9)+(D9*$H$14*$I$14*$J$9)+(D9*$H$16*$I$16*$J$15)+(D9*$H$17*$I$17*$J$15)+(D9*$H$18*$I$18*$J$15)+(D9*$H$19*$I$19*$J$15)+(D9*$H$20*$I$20*$J$15))</f>
        <v>3671921268.5575538</v>
      </c>
      <c r="S9" s="43">
        <f t="shared" si="2"/>
        <v>5578461221.5260153</v>
      </c>
      <c r="T9" s="43">
        <v>1167417112.2037926</v>
      </c>
      <c r="U9" s="43">
        <f>'FLUJO COSTOS DE OPERACIÓN_TREN'!D8</f>
        <v>132902143.71997322</v>
      </c>
      <c r="V9" s="43">
        <f>((E9*$H$4*$I$4*$J$3)+(E9*$H$5*$I$5*$J$3)+(E9*$H$6*$I$6*$J$3)+(E9*$H$7*$I$7*$J$3)+(E9*$H$8*$I$8*$J$3)+(E9*$H$10*$I$10*$J$9)+(E9*$H$11*$I$11*$J$9)+(E9*$H$12*$I$12*$J$9)+(E9*$H$13*$I$13*$J$9)+(E9*$H$14*$I$14*$J$9)+(E9*$H$16*$I$16*$J$15)+(E9*$H$17*$I$17*$J$15)+(E9*$H$18*$I$18*$J$15)+(E9*$H$19*$I$19*$J$15)+(E9*$H$20*$I$20*$J$15))</f>
        <v>3049318383.2031569</v>
      </c>
      <c r="W9" s="43">
        <f t="shared" si="3"/>
        <v>4349637639.1269226</v>
      </c>
      <c r="X9" s="25"/>
      <c r="Y9" s="43">
        <f t="shared" si="4"/>
        <v>622602885.35439682</v>
      </c>
      <c r="Z9" s="43">
        <f t="shared" si="16"/>
        <v>606220697.0446955</v>
      </c>
      <c r="AA9" s="43">
        <f t="shared" si="5"/>
        <v>1228823582.3990927</v>
      </c>
      <c r="AC9" s="12">
        <v>2018</v>
      </c>
      <c r="AD9" s="15">
        <f t="shared" si="6"/>
        <v>2095.6301184048525</v>
      </c>
      <c r="AE9" s="15">
        <f t="shared" si="7"/>
        <v>3688.6508221109561</v>
      </c>
      <c r="AF9" s="15">
        <f t="shared" si="8"/>
        <v>5784.2809405158087</v>
      </c>
      <c r="AG9" s="15">
        <f t="shared" si="9"/>
        <v>1906.5399529684612</v>
      </c>
      <c r="AH9" s="15">
        <f t="shared" si="10"/>
        <v>3671.921268557554</v>
      </c>
      <c r="AI9" s="15">
        <f t="shared" si="11"/>
        <v>5578.4612215260149</v>
      </c>
      <c r="AJ9" s="15">
        <f t="shared" si="12"/>
        <v>1167.4171122037926</v>
      </c>
      <c r="AK9" s="15">
        <f t="shared" si="13"/>
        <v>132.90214371997322</v>
      </c>
      <c r="AL9" s="15">
        <f t="shared" si="14"/>
        <v>3049.3183832031568</v>
      </c>
      <c r="AM9" s="15">
        <f t="shared" si="15"/>
        <v>4349.6376391269223</v>
      </c>
    </row>
    <row r="10" spans="1:39" x14ac:dyDescent="0.25">
      <c r="B10" s="11">
        <v>2019</v>
      </c>
      <c r="C10" s="38">
        <v>772608.23585758591</v>
      </c>
      <c r="D10" s="38">
        <v>768476.39148338733</v>
      </c>
      <c r="E10" s="38">
        <v>639368.91246616584</v>
      </c>
      <c r="G10" s="39" t="s">
        <v>87</v>
      </c>
      <c r="H10" s="49">
        <v>3</v>
      </c>
      <c r="I10" s="41">
        <f>I4</f>
        <v>1</v>
      </c>
      <c r="J10" s="47"/>
      <c r="K10" s="47"/>
      <c r="L10" s="85"/>
      <c r="M10" s="11">
        <v>2019</v>
      </c>
      <c r="N10" s="38">
        <v>2123446457.4565475</v>
      </c>
      <c r="O10" s="38">
        <f>((C10*$H$4*$I$4*$J$3)+(C10*$H$5*$I$5*$J$3)+(C10*$H$6*$I$6*$J$3)+(C10*$H$7*$I$7*$J$3)+(C10*$H$8*$I$8*$J$3)+(C10*$H$10*$I$10*$J$9)+(C10*$H$11*$I$11*$J$9)+(C10*$H$12*$I$12*$J$9)+(C10*$H$13*$I$13*$J$9)+(C10*$H$14*$I$14*$J$9)+(C10*$H$16*$I$16*$J$15)+(C10*$H$17*$I$17*$J$15)+(C10*$H$18*$I$18*$J$15)+(C10*$H$19*$I$19*$J$15)+(C10*$H$20*$I$20*$J$15))</f>
        <v>3812898904.7807722</v>
      </c>
      <c r="P10" s="38">
        <f t="shared" si="1"/>
        <v>5936345362.2373199</v>
      </c>
      <c r="Q10" s="38">
        <v>1931015398.0220001</v>
      </c>
      <c r="R10" s="38">
        <f>((D10*$H$4*$I$4*$J$3)+(D10*$H$5*$I$5*$J$3)+(D10*$H$6*$I$6*$J$3)+(D10*$H$7*$I$7*$J$3)+(D10*$H$8*$I$8*$J$3)+(D10*$H$10*$I$10*$J$9)+(D10*$H$11*$I$11*$J$9)+(D10*$H$12*$I$12*$J$9)+(D10*$H$13*$I$13*$J$9)+(D10*$H$14*$I$14*$J$9)+(D10*$H$16*$I$16*$J$15)+(D10*$H$17*$I$17*$J$15)+(D10*$H$18*$I$18*$J$15)+(D10*$H$19*$I$19*$J$15)+(D10*$H$20*$I$20*$J$15))</f>
        <v>3792507839.6096644</v>
      </c>
      <c r="S10" s="38">
        <f t="shared" si="2"/>
        <v>5723523237.6316643</v>
      </c>
      <c r="T10" s="38">
        <v>1184581146.0287616</v>
      </c>
      <c r="U10" s="38">
        <f>'FLUJO COSTOS DE OPERACIÓN_TREN'!D9</f>
        <v>136565788.7610653</v>
      </c>
      <c r="V10" s="38">
        <f>((E10*$H$4*$I$4*$J$3)+(E10*$H$5*$I$5*$J$3)+(E10*$H$6*$I$6*$J$3)+(E10*$H$7*$I$7*$J$3)+(E10*$H$8*$I$8*$J$3)+(E10*$H$10*$I$10*$J$9)+(E10*$H$11*$I$11*$J$9)+(E10*$H$12*$I$12*$J$9)+(E10*$H$13*$I$13*$J$9)+(E10*$H$14*$I$14*$J$9)+(E10*$H$16*$I$16*$J$15)+(E10*$H$17*$I$17*$J$15)+(E10*$H$18*$I$18*$J$15)+(E10*$H$19*$I$19*$J$15)+(E10*$H$20*$I$20*$J$15))</f>
        <v>3155349519.9117746</v>
      </c>
      <c r="W10" s="38">
        <f t="shared" si="3"/>
        <v>4476496454.701601</v>
      </c>
      <c r="X10" s="25"/>
      <c r="Y10" s="25">
        <f t="shared" si="4"/>
        <v>637158319.6978898</v>
      </c>
      <c r="Z10" s="25">
        <f t="shared" si="16"/>
        <v>609868463.2321732</v>
      </c>
      <c r="AA10" s="25">
        <f t="shared" si="5"/>
        <v>1247026782.9300632</v>
      </c>
      <c r="AC10" s="11">
        <v>2019</v>
      </c>
      <c r="AD10" s="14">
        <f t="shared" si="6"/>
        <v>2123.4464574565477</v>
      </c>
      <c r="AE10" s="14">
        <f t="shared" si="7"/>
        <v>3812.8989047807722</v>
      </c>
      <c r="AF10" s="14">
        <f t="shared" si="8"/>
        <v>5936.3453622373199</v>
      </c>
      <c r="AG10" s="14">
        <f t="shared" si="9"/>
        <v>1931.015398022</v>
      </c>
      <c r="AH10" s="14">
        <f t="shared" si="10"/>
        <v>3792.5078396096646</v>
      </c>
      <c r="AI10" s="14">
        <f t="shared" si="11"/>
        <v>5723.5232376316644</v>
      </c>
      <c r="AJ10" s="14">
        <f t="shared" si="12"/>
        <v>1184.5811460287616</v>
      </c>
      <c r="AK10" s="14">
        <f t="shared" si="13"/>
        <v>136.56578876106531</v>
      </c>
      <c r="AL10" s="14">
        <f t="shared" si="14"/>
        <v>3155.3495199117747</v>
      </c>
      <c r="AM10" s="14">
        <f t="shared" si="15"/>
        <v>4476.4964547016007</v>
      </c>
    </row>
    <row r="11" spans="1:39" x14ac:dyDescent="0.25">
      <c r="B11" s="12">
        <v>2020</v>
      </c>
      <c r="C11" s="43">
        <v>798632.68126857141</v>
      </c>
      <c r="D11" s="43">
        <v>793713.29778009688</v>
      </c>
      <c r="E11" s="43">
        <v>661601.09816982038</v>
      </c>
      <c r="G11" s="44" t="s">
        <v>86</v>
      </c>
      <c r="H11" s="50">
        <v>6</v>
      </c>
      <c r="I11" s="46">
        <f t="shared" ref="I11:I14" si="17">I5</f>
        <v>0.8</v>
      </c>
      <c r="J11" s="44"/>
      <c r="K11" s="44"/>
      <c r="L11" s="85"/>
      <c r="M11" s="12">
        <v>2020</v>
      </c>
      <c r="N11" s="43">
        <v>2151632016.5874171</v>
      </c>
      <c r="O11" s="43">
        <f>((C11*$H$4*$I$4*$J$3)+(C11*$H$5*$I$5*$J$3)+(C11*$H$6*$I$6*$J$3)+(C11*$H$7*$I$7*$J$3)+(C11*$H$8*$I$8*$J$3)+(C11*$H$10*$I$10*$J$9)+(C11*$H$11*$I$11*$J$9)+(C11*$H$12*$I$12*$J$9)+(C11*$H$13*$I$13*$J$9)+(C11*$H$14*$I$14*$J$9)+(C11*$H$16*$I$16*$J$15)+(C11*$H$17*$I$17*$J$15)+(C11*$H$18*$I$18*$J$15)+(C11*$H$19*$I$19*$J$15)+(C11*$H$20*$I$20*$J$15))</f>
        <v>3941332145.328527</v>
      </c>
      <c r="P11" s="43">
        <f t="shared" si="1"/>
        <v>6092964161.9159441</v>
      </c>
      <c r="Q11" s="43">
        <v>1955805049.6619973</v>
      </c>
      <c r="R11" s="43">
        <f>((D11*$H$4*$I$4*$J$3)+(D11*$H$5*$I$5*$J$3)+(D11*$H$6*$I$6*$J$3)+(D11*$H$7*$I$7*$J$3)+(D11*$H$8*$I$8*$J$3)+(D11*$H$10*$I$10*$J$9)+(D11*$H$11*$I$11*$J$9)+(D11*$H$12*$I$12*$J$9)+(D11*$H$13*$I$13*$J$9)+(D11*$H$14*$I$14*$J$9)+(D11*$H$16*$I$16*$J$15)+(D11*$H$17*$I$17*$J$15)+(D11*$H$18*$I$18*$J$15)+(D11*$H$19*$I$19*$J$15)+(D11*$H$20*$I$20*$J$15))</f>
        <v>3917054495.8745565</v>
      </c>
      <c r="S11" s="43">
        <f t="shared" si="2"/>
        <v>5872859545.5365543</v>
      </c>
      <c r="T11" s="43">
        <v>1201997535.2921298</v>
      </c>
      <c r="U11" s="43">
        <f>'FLUJO COSTOS DE OPERACIÓN_TREN'!D10</f>
        <v>140330427.62070259</v>
      </c>
      <c r="V11" s="43">
        <f>((E11*$H$4*$I$4*$J$3)+(E11*$H$5*$I$5*$J$3)+(E11*$H$6*$I$6*$J$3)+(E11*$H$7*$I$7*$J$3)+(E11*$H$8*$I$8*$J$3)+(E11*$H$10*$I$10*$J$9)+(E11*$H$11*$I$11*$J$9)+(E11*$H$12*$I$12*$J$9)+(E11*$H$13*$I$13*$J$9)+(E11*$H$14*$I$14*$J$9)+(E11*$H$16*$I$16*$J$15)+(E11*$H$17*$I$17*$J$15)+(E11*$H$18*$I$18*$J$15)+(E11*$H$19*$I$19*$J$15)+(E11*$H$20*$I$20*$J$15))</f>
        <v>3265067579.5778804</v>
      </c>
      <c r="W11" s="43">
        <f t="shared" si="3"/>
        <v>4607395542.4907131</v>
      </c>
      <c r="X11" s="25"/>
      <c r="Y11" s="43">
        <f t="shared" si="4"/>
        <v>651986916.29667616</v>
      </c>
      <c r="Z11" s="43">
        <f t="shared" si="16"/>
        <v>613477086.74916494</v>
      </c>
      <c r="AA11" s="43">
        <f t="shared" si="5"/>
        <v>1265464003.0458412</v>
      </c>
      <c r="AC11" s="12">
        <v>2020</v>
      </c>
      <c r="AD11" s="15">
        <f t="shared" si="6"/>
        <v>2151.6320165874172</v>
      </c>
      <c r="AE11" s="15">
        <f t="shared" si="7"/>
        <v>3941.3321453285271</v>
      </c>
      <c r="AF11" s="15">
        <f t="shared" si="8"/>
        <v>6092.9641619159438</v>
      </c>
      <c r="AG11" s="15">
        <f t="shared" si="9"/>
        <v>1955.8050496619974</v>
      </c>
      <c r="AH11" s="15">
        <f t="shared" si="10"/>
        <v>3917.0544958745563</v>
      </c>
      <c r="AI11" s="15">
        <f t="shared" si="11"/>
        <v>5872.8595455365539</v>
      </c>
      <c r="AJ11" s="15">
        <f t="shared" si="12"/>
        <v>1201.9975352921297</v>
      </c>
      <c r="AK11" s="15">
        <f t="shared" si="13"/>
        <v>140.33042762070261</v>
      </c>
      <c r="AL11" s="15">
        <f t="shared" si="14"/>
        <v>3265.0675795778802</v>
      </c>
      <c r="AM11" s="15">
        <f t="shared" si="15"/>
        <v>4607.3955424907135</v>
      </c>
    </row>
    <row r="12" spans="1:39" x14ac:dyDescent="0.25">
      <c r="B12" s="11">
        <v>2021</v>
      </c>
      <c r="C12" s="38">
        <v>825533.73105356749</v>
      </c>
      <c r="D12" s="38">
        <v>819778.98872977344</v>
      </c>
      <c r="E12" s="38">
        <v>684606.34316917218</v>
      </c>
      <c r="G12" s="47" t="s">
        <v>85</v>
      </c>
      <c r="H12" s="49">
        <v>5</v>
      </c>
      <c r="I12" s="41">
        <f t="shared" si="17"/>
        <v>0.7</v>
      </c>
      <c r="J12" s="47"/>
      <c r="K12" s="47"/>
      <c r="L12" s="85"/>
      <c r="M12" s="11">
        <v>2021</v>
      </c>
      <c r="N12" s="38">
        <v>2180191696.6388922</v>
      </c>
      <c r="O12" s="38">
        <f>((C12*$H$4*$I$4*$J$3)+(C12*$H$5*$I$5*$J$3)+(C12*$H$6*$I$6*$J$3)+(C12*$H$7*$I$7*$J$3)+(C12*$H$8*$I$8*$J$3)+(C12*$H$10*$I$10*$J$9)+(C12*$H$11*$I$11*$J$9)+(C12*$H$12*$I$12*$J$9)+(C12*$H$13*$I$13*$J$9)+(C12*$H$14*$I$14*$J$9)+(C12*$H$16*$I$16*$J$15)+(C12*$H$17*$I$17*$J$15)+(C12*$H$18*$I$18*$J$15)+(C12*$H$19*$I$19*$J$15)+(C12*$H$20*$I$20*$J$15))</f>
        <v>4074091516.1224599</v>
      </c>
      <c r="P12" s="38">
        <f t="shared" si="1"/>
        <v>6254283212.7613525</v>
      </c>
      <c r="Q12" s="38">
        <v>1980912941.5547974</v>
      </c>
      <c r="R12" s="38">
        <f>((D12*$H$4*$I$4*$J$3)+(D12*$H$5*$I$5*$J$3)+(D12*$H$6*$I$6*$J$3)+(D12*$H$7*$I$7*$J$3)+(D12*$H$8*$I$8*$J$3)+(D12*$H$10*$I$10*$J$9)+(D12*$H$11*$I$11*$J$9)+(D12*$H$12*$I$12*$J$9)+(D12*$H$13*$I$13*$J$9)+(D12*$H$14*$I$14*$J$9)+(D12*$H$16*$I$16*$J$15)+(D12*$H$17*$I$17*$J$15)+(D12*$H$18*$I$18*$J$15)+(D12*$H$19*$I$19*$J$15)+(D12*$H$20*$I$20*$J$15))</f>
        <v>4045691287.2803049</v>
      </c>
      <c r="S12" s="38">
        <f t="shared" si="2"/>
        <v>6026604228.8351021</v>
      </c>
      <c r="T12" s="38">
        <v>1219669990.2678299</v>
      </c>
      <c r="U12" s="38">
        <f>'FLUJO COSTOS DE OPERACIÓN_TREN'!D11</f>
        <v>144198844.34353724</v>
      </c>
      <c r="V12" s="38">
        <f>((E12*$H$4*$I$4*$J$3)+(E12*$H$5*$I$5*$J$3)+(E12*$H$6*$I$6*$J$3)+(E12*$H$7*$I$7*$J$3)+(E12*$H$8*$I$8*$J$3)+(E12*$H$10*$I$10*$J$9)+(E12*$H$11*$I$11*$J$9)+(E12*$H$12*$I$12*$J$9)+(E12*$H$13*$I$13*$J$9)+(E12*$H$14*$I$14*$J$9)+(E12*$H$16*$I$16*$J$15)+(E12*$H$17*$I$17*$J$15)+(E12*$H$18*$I$18*$J$15)+(E12*$H$19*$I$19*$J$15)+(E12*$H$20*$I$20*$J$15))</f>
        <v>3378600764.1741819</v>
      </c>
      <c r="W12" s="38">
        <f t="shared" si="3"/>
        <v>4742469598.7855492</v>
      </c>
      <c r="X12" s="25"/>
      <c r="Y12" s="25">
        <f t="shared" si="4"/>
        <v>667090523.10612297</v>
      </c>
      <c r="Z12" s="25">
        <f t="shared" si="16"/>
        <v>617044106.9434303</v>
      </c>
      <c r="AA12" s="25">
        <f t="shared" si="5"/>
        <v>1284134630.0495529</v>
      </c>
      <c r="AC12" s="11">
        <v>2021</v>
      </c>
      <c r="AD12" s="14">
        <f t="shared" si="6"/>
        <v>2180.1916966388922</v>
      </c>
      <c r="AE12" s="14">
        <f t="shared" si="7"/>
        <v>4074.0915161224598</v>
      </c>
      <c r="AF12" s="14">
        <f t="shared" si="8"/>
        <v>6254.2832127613528</v>
      </c>
      <c r="AG12" s="14">
        <f t="shared" si="9"/>
        <v>1980.9129415547975</v>
      </c>
      <c r="AH12" s="14">
        <f t="shared" si="10"/>
        <v>4045.691287280305</v>
      </c>
      <c r="AI12" s="14">
        <f t="shared" si="11"/>
        <v>6026.6042288351018</v>
      </c>
      <c r="AJ12" s="14">
        <f t="shared" si="12"/>
        <v>1219.6699902678299</v>
      </c>
      <c r="AK12" s="14">
        <f t="shared" si="13"/>
        <v>144.19884434353725</v>
      </c>
      <c r="AL12" s="14">
        <f t="shared" si="14"/>
        <v>3378.6007641741821</v>
      </c>
      <c r="AM12" s="14">
        <f t="shared" si="15"/>
        <v>4742.4695987855494</v>
      </c>
    </row>
    <row r="13" spans="1:39" x14ac:dyDescent="0.25">
      <c r="B13" s="12">
        <v>2022</v>
      </c>
      <c r="C13" s="43">
        <v>853340.91265173373</v>
      </c>
      <c r="D13" s="43">
        <v>846700.68177313323</v>
      </c>
      <c r="E13" s="43">
        <v>708411.52834236016</v>
      </c>
      <c r="G13" s="44" t="s">
        <v>84</v>
      </c>
      <c r="H13" s="50">
        <v>2</v>
      </c>
      <c r="I13" s="46">
        <f t="shared" si="17"/>
        <v>0.5</v>
      </c>
      <c r="J13" s="44"/>
      <c r="K13" s="44"/>
      <c r="L13" s="85"/>
      <c r="M13" s="12">
        <v>2022</v>
      </c>
      <c r="N13" s="43">
        <v>2209130463.5037045</v>
      </c>
      <c r="O13" s="43">
        <f>((C13*$H$4*$I$4*$J$3)+(C13*$H$5*$I$5*$J$3)+(C13*$H$6*$I$6*$J$3)+(C13*$H$7*$I$7*$J$3)+(C13*$H$8*$I$8*$J$3)+(C13*$H$10*$I$10*$J$9)+(C13*$H$11*$I$11*$J$9)+(C13*$H$12*$I$12*$J$9)+(C13*$H$13*$I$13*$J$9)+(C13*$H$14*$I$14*$J$9)+(C13*$H$16*$I$16*$J$15)+(C13*$H$17*$I$17*$J$15)+(C13*$H$18*$I$18*$J$15)+(C13*$H$19*$I$19*$J$15)+(C13*$H$20*$I$20*$J$15))</f>
        <v>4211322738.0275707</v>
      </c>
      <c r="P13" s="43">
        <f t="shared" si="1"/>
        <v>6420453201.5312748</v>
      </c>
      <c r="Q13" s="43">
        <v>2006343159.1494405</v>
      </c>
      <c r="R13" s="43">
        <f>((D13*$H$4*$I$4*$J$3)+(D13*$H$5*$I$5*$J$3)+(D13*$H$6*$I$6*$J$3)+(D13*$H$7*$I$7*$J$3)+(D13*$H$8*$I$8*$J$3)+(D13*$H$10*$I$10*$J$9)+(D13*$H$11*$I$11*$J$9)+(D13*$H$12*$I$12*$J$9)+(D13*$H$13*$I$13*$J$9)+(D13*$H$14*$I$14*$J$9)+(D13*$H$16*$I$16*$J$15)+(D13*$H$17*$I$17*$J$15)+(D13*$H$18*$I$18*$J$15)+(D13*$H$19*$I$19*$J$15)+(D13*$H$20*$I$20*$J$15))</f>
        <v>4178552534.6185899</v>
      </c>
      <c r="S13" s="43">
        <f t="shared" si="2"/>
        <v>6184895693.7680302</v>
      </c>
      <c r="T13" s="43">
        <v>1237602275.7803643</v>
      </c>
      <c r="U13" s="43">
        <f>'FLUJO COSTOS DE OPERACIÓN_TREN'!D12</f>
        <v>148173899.72054857</v>
      </c>
      <c r="V13" s="43">
        <f>((E13*$H$4*$I$4*$J$3)+(E13*$H$5*$I$5*$J$3)+(E13*$H$6*$I$6*$J$3)+(E13*$H$7*$I$7*$J$3)+(E13*$H$8*$I$8*$J$3)+(E13*$H$10*$I$10*$J$9)+(E13*$H$11*$I$11*$J$9)+(E13*$H$12*$I$12*$J$9)+(E13*$H$13*$I$13*$J$9)+(E13*$H$14*$I$14*$J$9)+(E13*$H$16*$I$16*$J$15)+(E13*$H$17*$I$17*$J$15)+(E13*$H$18*$I$18*$J$15)+(E13*$H$19*$I$19*$J$15)+(E13*$H$20*$I$20*$J$15))</f>
        <v>3496081733.5223808</v>
      </c>
      <c r="W13" s="43">
        <f t="shared" si="3"/>
        <v>4881857909.0232935</v>
      </c>
      <c r="X13" s="25"/>
      <c r="Y13" s="43">
        <f t="shared" si="4"/>
        <v>682470801.09620905</v>
      </c>
      <c r="Z13" s="43">
        <f t="shared" si="16"/>
        <v>620566983.64852762</v>
      </c>
      <c r="AA13" s="43">
        <f t="shared" si="5"/>
        <v>1303037784.7447367</v>
      </c>
      <c r="AC13" s="12">
        <v>2022</v>
      </c>
      <c r="AD13" s="15">
        <f t="shared" si="6"/>
        <v>2209.1304635037045</v>
      </c>
      <c r="AE13" s="15">
        <f t="shared" si="7"/>
        <v>4211.3227380275712</v>
      </c>
      <c r="AF13" s="15">
        <f t="shared" si="8"/>
        <v>6420.4532015312752</v>
      </c>
      <c r="AG13" s="15">
        <f t="shared" si="9"/>
        <v>2006.3431591494405</v>
      </c>
      <c r="AH13" s="15">
        <f t="shared" si="10"/>
        <v>4178.5525346185896</v>
      </c>
      <c r="AI13" s="15">
        <f t="shared" si="11"/>
        <v>6184.8956937680305</v>
      </c>
      <c r="AJ13" s="15">
        <f t="shared" si="12"/>
        <v>1237.6022757803644</v>
      </c>
      <c r="AK13" s="15">
        <f t="shared" si="13"/>
        <v>148.17389972054858</v>
      </c>
      <c r="AL13" s="15">
        <f t="shared" si="14"/>
        <v>3496.081733522381</v>
      </c>
      <c r="AM13" s="15">
        <f t="shared" si="15"/>
        <v>4881.8579090232934</v>
      </c>
    </row>
    <row r="14" spans="1:39" x14ac:dyDescent="0.25">
      <c r="B14" s="11">
        <v>2023</v>
      </c>
      <c r="C14" s="38">
        <v>882084.74810103525</v>
      </c>
      <c r="D14" s="38">
        <v>874506.48817666096</v>
      </c>
      <c r="E14" s="38">
        <v>733044.46927151515</v>
      </c>
      <c r="G14" s="47" t="s">
        <v>184</v>
      </c>
      <c r="H14" s="49">
        <v>2</v>
      </c>
      <c r="I14" s="41">
        <f t="shared" si="17"/>
        <v>0.4</v>
      </c>
      <c r="J14" s="47"/>
      <c r="K14" s="47"/>
      <c r="L14" s="85"/>
      <c r="M14" s="11">
        <v>2023</v>
      </c>
      <c r="N14" s="38">
        <v>2238453348.989346</v>
      </c>
      <c r="O14" s="38">
        <f>((C14*$H$4*$I$4*$J$3)+(C14*$H$5*$I$5*$J$3)+(C14*$H$6*$I$6*$J$3)+(C14*$H$7*$I$7*$J$3)+(C14*$H$8*$I$8*$J$3)+(C14*$H$10*$I$10*$J$9)+(C14*$H$11*$I$11*$J$9)+(C14*$H$12*$I$12*$J$9)+(C14*$H$13*$I$13*$J$9)+(C14*$H$14*$I$14*$J$9)+(C14*$H$16*$I$16*$J$15)+(C14*$H$17*$I$17*$J$15)+(C14*$H$18*$I$18*$J$15)+(C14*$H$19*$I$19*$J$15)+(C14*$H$20*$I$20*$J$15))</f>
        <v>4353176440.3534193</v>
      </c>
      <c r="P14" s="38">
        <f t="shared" si="1"/>
        <v>6591629789.3427658</v>
      </c>
      <c r="Q14" s="38">
        <v>2032099840.3424299</v>
      </c>
      <c r="R14" s="38">
        <f>((D14*$H$4*$I$4*$J$3)+(D14*$H$5*$I$5*$J$3)+(D14*$H$6*$I$6*$J$3)+(D14*$H$7*$I$7*$J$3)+(D14*$H$8*$I$8*$J$3)+(D14*$H$10*$I$10*$J$9)+(D14*$H$11*$I$11*$J$9)+(D14*$H$12*$I$12*$J$9)+(D14*$H$13*$I$13*$J$9)+(D14*$H$14*$I$14*$J$9)+(D14*$H$16*$I$16*$J$15)+(D14*$H$17*$I$17*$J$15)+(D14*$H$18*$I$18*$J$15)+(D14*$H$19*$I$19*$J$15)+(D14*$H$20*$I$20*$J$15))</f>
        <v>4315776969.8006392</v>
      </c>
      <c r="S14" s="38">
        <f t="shared" si="2"/>
        <v>6347876810.1430693</v>
      </c>
      <c r="T14" s="38">
        <v>1255798212.0068367</v>
      </c>
      <c r="U14" s="38">
        <f>'FLUJO COSTOS DE OPERACIÓN_TREN'!D13</f>
        <v>152258533.40466937</v>
      </c>
      <c r="V14" s="38">
        <f>((E14*$H$4*$I$4*$J$3)+(E14*$H$5*$I$5*$J$3)+(E14*$H$6*$I$6*$J$3)+(E14*$H$7*$I$7*$J$3)+(E14*$H$8*$I$8*$J$3)+(E14*$H$10*$I$10*$J$9)+(E14*$H$11*$I$11*$J$9)+(E14*$H$12*$I$12*$J$9)+(E14*$H$13*$I$13*$J$9)+(E14*$H$14*$I$14*$J$9)+(E14*$H$16*$I$16*$J$15)+(E14*$H$17*$I$17*$J$15)+(E14*$H$18*$I$18*$J$15)+(E14*$H$19*$I$19*$J$15)+(E14*$H$20*$I$20*$J$15))</f>
        <v>3617647760.3018541</v>
      </c>
      <c r="W14" s="38">
        <f t="shared" si="3"/>
        <v>5025704505.7133598</v>
      </c>
      <c r="X14" s="25"/>
      <c r="Y14" s="25">
        <f t="shared" si="4"/>
        <v>698129209.49878502</v>
      </c>
      <c r="Z14" s="25">
        <f t="shared" si="16"/>
        <v>624043094.93092382</v>
      </c>
      <c r="AA14" s="25">
        <f t="shared" si="5"/>
        <v>1322172304.4297094</v>
      </c>
      <c r="AC14" s="11">
        <v>2023</v>
      </c>
      <c r="AD14" s="14">
        <f t="shared" si="6"/>
        <v>2238.4533489893461</v>
      </c>
      <c r="AE14" s="14">
        <f t="shared" si="7"/>
        <v>4353.1764403534189</v>
      </c>
      <c r="AF14" s="14">
        <f t="shared" si="8"/>
        <v>6591.6297893427654</v>
      </c>
      <c r="AG14" s="14">
        <f t="shared" si="9"/>
        <v>2032.0998403424298</v>
      </c>
      <c r="AH14" s="14">
        <f t="shared" si="10"/>
        <v>4315.7769698006396</v>
      </c>
      <c r="AI14" s="14">
        <f t="shared" si="11"/>
        <v>6347.8768101430696</v>
      </c>
      <c r="AJ14" s="14">
        <f t="shared" si="12"/>
        <v>1255.7982120068366</v>
      </c>
      <c r="AK14" s="14">
        <f t="shared" si="13"/>
        <v>152.25853340466938</v>
      </c>
      <c r="AL14" s="14">
        <f t="shared" si="14"/>
        <v>3617.6477603018543</v>
      </c>
      <c r="AM14" s="14">
        <f t="shared" si="15"/>
        <v>5025.70450571336</v>
      </c>
    </row>
    <row r="15" spans="1:39" x14ac:dyDescent="0.25">
      <c r="B15" s="12">
        <v>2024</v>
      </c>
      <c r="C15" s="43">
        <v>911796.78754019248</v>
      </c>
      <c r="D15" s="43">
        <v>903225.44238601229</v>
      </c>
      <c r="E15" s="43">
        <v>758533.94874435966</v>
      </c>
      <c r="G15" s="35" t="s">
        <v>89</v>
      </c>
      <c r="H15" s="35">
        <f>SUM(H16:H20)</f>
        <v>18</v>
      </c>
      <c r="I15" s="36" t="s">
        <v>93</v>
      </c>
      <c r="J15" s="35">
        <v>60</v>
      </c>
      <c r="K15" s="35"/>
      <c r="M15" s="12">
        <v>2024</v>
      </c>
      <c r="N15" s="43">
        <v>2268165451.6929874</v>
      </c>
      <c r="O15" s="43">
        <f>((C15*$H$4*$I$4*$J$3)+(C15*$H$5*$I$5*$J$3)+(C15*$H$6*$I$6*$J$3)+(C15*$H$7*$I$7*$J$3)+(C15*$H$8*$I$8*$J$3)+(C15*$H$10*$I$10*$J$9)+(C15*$H$11*$I$11*$J$9)+(C15*$H$12*$I$12*$J$9)+(C15*$H$13*$I$13*$J$9)+(C15*$H$14*$I$14*$J$9)+(C15*$H$16*$I$16*$J$15)+(C15*$H$17*$I$17*$J$15)+(C15*$H$18*$I$18*$J$15)+(C15*$H$19*$I$19*$J$15)+(C15*$H$20*$I$20*$J$15))</f>
        <v>4499808326.1896029</v>
      </c>
      <c r="P15" s="43">
        <f t="shared" si="1"/>
        <v>6767973777.8825903</v>
      </c>
      <c r="Q15" s="43">
        <v>2058187176.1510327</v>
      </c>
      <c r="R15" s="43">
        <f>((D15*$H$4*$I$4*$J$3)+(D15*$H$5*$I$5*$J$3)+(D15*$H$6*$I$6*$J$3)+(D15*$H$7*$I$7*$J$3)+(D15*$H$8*$I$8*$J$3)+(D15*$H$10*$I$10*$J$9)+(D15*$H$11*$I$11*$J$9)+(D15*$H$12*$I$12*$J$9)+(D15*$H$13*$I$13*$J$9)+(D15*$H$14*$I$14*$J$9)+(D15*$H$16*$I$16*$J$15)+(D15*$H$17*$I$17*$J$15)+(D15*$H$18*$I$18*$J$15)+(D15*$H$19*$I$19*$J$15)+(D15*$H$20*$I$20*$J$15))</f>
        <v>4457507880.7192087</v>
      </c>
      <c r="S15" s="43">
        <f t="shared" si="2"/>
        <v>6515695056.8702412</v>
      </c>
      <c r="T15" s="43">
        <v>1274261675.2907791</v>
      </c>
      <c r="U15" s="43">
        <f>'FLUJO COSTOS DE OPERACIÓN_TREN'!D14</f>
        <v>156455766.08473292</v>
      </c>
      <c r="V15" s="43">
        <f>((E15*$H$4*$I$4*$J$3)+(E15*$H$5*$I$5*$J$3)+(E15*$H$6*$I$6*$J$3)+(E15*$H$7*$I$7*$J$3)+(E15*$H$8*$I$8*$J$3)+(E15*$H$10*$I$10*$J$9)+(E15*$H$11*$I$11*$J$9)+(E15*$H$12*$I$12*$J$9)+(E15*$H$13*$I$13*$J$9)+(E15*$H$14*$I$14*$J$9)+(E15*$H$16*$I$16*$J$15)+(E15*$H$17*$I$17*$J$15)+(E15*$H$18*$I$18*$J$15)+(E15*$H$19*$I$19*$J$15)+(E15*$H$20*$I$20*$J$15))</f>
        <v>3743440890.4482899</v>
      </c>
      <c r="W15" s="43">
        <f t="shared" si="3"/>
        <v>5174158331.823802</v>
      </c>
      <c r="X15" s="25"/>
      <c r="Y15" s="43">
        <f t="shared" si="4"/>
        <v>714066990.27091885</v>
      </c>
      <c r="Z15" s="43">
        <f t="shared" si="16"/>
        <v>627469734.77552068</v>
      </c>
      <c r="AA15" s="43">
        <f t="shared" si="5"/>
        <v>1341536725.0464392</v>
      </c>
      <c r="AC15" s="12">
        <v>2024</v>
      </c>
      <c r="AD15" s="15">
        <f t="shared" si="6"/>
        <v>2268.1654516929875</v>
      </c>
      <c r="AE15" s="15">
        <f t="shared" si="7"/>
        <v>4499.8083261896027</v>
      </c>
      <c r="AF15" s="15">
        <f t="shared" si="8"/>
        <v>6767.9737778825902</v>
      </c>
      <c r="AG15" s="15">
        <f t="shared" si="9"/>
        <v>2058.1871761510329</v>
      </c>
      <c r="AH15" s="15">
        <f t="shared" si="10"/>
        <v>4457.5078807192085</v>
      </c>
      <c r="AI15" s="15">
        <f t="shared" si="11"/>
        <v>6515.6950568702414</v>
      </c>
      <c r="AJ15" s="15">
        <f t="shared" si="12"/>
        <v>1274.2616752907791</v>
      </c>
      <c r="AK15" s="15">
        <f t="shared" si="13"/>
        <v>156.45576608473291</v>
      </c>
      <c r="AL15" s="15">
        <f t="shared" si="14"/>
        <v>3743.4408904482898</v>
      </c>
      <c r="AM15" s="15">
        <f t="shared" si="15"/>
        <v>5174.1583318238017</v>
      </c>
    </row>
    <row r="16" spans="1:39" x14ac:dyDescent="0.2">
      <c r="B16" s="11">
        <v>2025</v>
      </c>
      <c r="C16" s="38">
        <v>942509.64383910666</v>
      </c>
      <c r="D16" s="38">
        <v>932887.53234338807</v>
      </c>
      <c r="E16" s="38">
        <v>784909.75038595637</v>
      </c>
      <c r="G16" s="39" t="s">
        <v>87</v>
      </c>
      <c r="H16" s="51">
        <v>0</v>
      </c>
      <c r="I16" s="41">
        <f>I10</f>
        <v>1</v>
      </c>
      <c r="J16" s="47"/>
      <c r="K16" s="47"/>
      <c r="L16" s="85"/>
      <c r="M16" s="11">
        <v>2025</v>
      </c>
      <c r="N16" s="38">
        <v>2298271937.8880115</v>
      </c>
      <c r="O16" s="38">
        <f>((C16*$H$4*$I$4*$J$3)+(C16*$H$5*$I$5*$J$3)+(C16*$H$6*$I$6*$J$3)+(C16*$H$7*$I$7*$J$3)+(C16*$H$8*$I$8*$J$3)+(C16*$H$10*$I$10*$J$9)+(C16*$H$11*$I$11*$J$9)+(C16*$H$12*$I$12*$J$9)+(C16*$H$13*$I$13*$J$9)+(C16*$H$14*$I$14*$J$9)+(C16*$H$16*$I$16*$J$15)+(C16*$H$17*$I$17*$J$15)+(C16*$H$18*$I$18*$J$15)+(C16*$H$19*$I$19*$J$15)+(C16*$H$20*$I$20*$J$15))</f>
        <v>4651379343.3103743</v>
      </c>
      <c r="P16" s="38">
        <f t="shared" si="1"/>
        <v>6949651281.1983852</v>
      </c>
      <c r="Q16" s="38">
        <v>2084609411.3952243</v>
      </c>
      <c r="R16" s="38">
        <f>((D16*$H$4*$I$4*$J$3)+(D16*$H$5*$I$5*$J$3)+(D16*$H$6*$I$6*$J$3)+(D16*$H$7*$I$7*$J$3)+(D16*$H$8*$I$8*$J$3)+(D16*$H$10*$I$10*$J$9)+(D16*$H$11*$I$11*$J$9)+(D16*$H$12*$I$12*$J$9)+(D16*$H$13*$I$13*$J$9)+(D16*$H$14*$I$14*$J$9)+(D16*$H$16*$I$16*$J$15)+(D16*$H$17*$I$17*$J$15)+(D16*$H$18*$I$18*$J$15)+(D16*$H$19*$I$19*$J$15)+(D16*$H$20*$I$20*$J$15))</f>
        <v>4603893260.8678541</v>
      </c>
      <c r="S16" s="38">
        <f t="shared" si="2"/>
        <v>6688502672.2630787</v>
      </c>
      <c r="T16" s="38">
        <v>1292996598.9679425</v>
      </c>
      <c r="U16" s="38">
        <f>'FLUJO COSTOS DE OPERACIÓN_TREN'!D15</f>
        <v>160768701.71934789</v>
      </c>
      <c r="V16" s="38">
        <f>((E16*$H$4*$I$4*$J$3)+(E16*$H$5*$I$5*$J$3)+(E16*$H$6*$I$6*$J$3)+(E16*$H$7*$I$7*$J$3)+(E16*$H$8*$I$8*$J$3)+(E16*$H$10*$I$10*$J$9)+(E16*$H$11*$I$11*$J$9)+(E16*$H$12*$I$12*$J$9)+(E16*$H$13*$I$13*$J$9)+(E16*$H$14*$I$14*$J$9)+(E16*$H$16*$I$16*$J$15)+(E16*$H$17*$I$17*$J$15)+(E16*$H$18*$I$18*$J$15)+(E16*$H$19*$I$19*$J$15)+(E16*$H$20*$I$20*$J$15))</f>
        <v>3873608109.1297336</v>
      </c>
      <c r="W16" s="38">
        <f t="shared" si="3"/>
        <v>5327373409.8170242</v>
      </c>
      <c r="X16" s="25"/>
      <c r="Y16" s="25">
        <f t="shared" si="4"/>
        <v>730285151.73812056</v>
      </c>
      <c r="Z16" s="25">
        <f t="shared" si="16"/>
        <v>630844110.7079339</v>
      </c>
      <c r="AA16" s="25">
        <f t="shared" si="5"/>
        <v>1361129262.4460545</v>
      </c>
      <c r="AC16" s="11">
        <v>2025</v>
      </c>
      <c r="AD16" s="14">
        <f t="shared" si="6"/>
        <v>2298.2719378880115</v>
      </c>
      <c r="AE16" s="14">
        <f t="shared" si="7"/>
        <v>4651.3793433103747</v>
      </c>
      <c r="AF16" s="14">
        <f t="shared" si="8"/>
        <v>6949.6512811983848</v>
      </c>
      <c r="AG16" s="14">
        <f t="shared" si="9"/>
        <v>2084.6094113952245</v>
      </c>
      <c r="AH16" s="14">
        <f t="shared" si="10"/>
        <v>4603.8932608678542</v>
      </c>
      <c r="AI16" s="14">
        <f t="shared" si="11"/>
        <v>6688.5026722630782</v>
      </c>
      <c r="AJ16" s="14">
        <f t="shared" si="12"/>
        <v>1292.9965989679424</v>
      </c>
      <c r="AK16" s="14">
        <f t="shared" si="13"/>
        <v>160.76870171934789</v>
      </c>
      <c r="AL16" s="14">
        <f t="shared" si="14"/>
        <v>3873.6081091297337</v>
      </c>
      <c r="AM16" s="14">
        <f t="shared" si="15"/>
        <v>5327.3734098170244</v>
      </c>
    </row>
    <row r="17" spans="2:39" x14ac:dyDescent="0.2">
      <c r="B17" s="12">
        <v>2026</v>
      </c>
      <c r="C17" s="43">
        <v>974257.0283957728</v>
      </c>
      <c r="D17" s="43">
        <v>963523.73080053693</v>
      </c>
      <c r="E17" s="43">
        <v>812202.69345990219</v>
      </c>
      <c r="G17" s="44" t="s">
        <v>86</v>
      </c>
      <c r="H17" s="52">
        <v>0</v>
      </c>
      <c r="I17" s="46">
        <f t="shared" ref="I17:I20" si="18">I11</f>
        <v>0.8</v>
      </c>
      <c r="J17" s="44"/>
      <c r="K17" s="44"/>
      <c r="L17" s="85"/>
      <c r="M17" s="12">
        <v>2026</v>
      </c>
      <c r="N17" s="43">
        <v>2328778042.4223127</v>
      </c>
      <c r="O17" s="43">
        <f>((C17*$H$4*$I$4*$J$3)+(C17*$H$5*$I$5*$J$3)+(C17*$H$6*$I$6*$J$3)+(C17*$H$7*$I$7*$J$3)+(C17*$H$8*$I$8*$J$3)+(C17*$H$10*$I$10*$J$9)+(C17*$H$11*$I$11*$J$9)+(C17*$H$12*$I$12*$J$9)+(C17*$H$13*$I$13*$J$9)+(C17*$H$14*$I$14*$J$9)+(C17*$H$16*$I$16*$J$15)+(C17*$H$17*$I$17*$J$15)+(C17*$H$18*$I$18*$J$15)+(C17*$H$19*$I$19*$J$15)+(C17*$H$20*$I$20*$J$15))</f>
        <v>4808055860.8359785</v>
      </c>
      <c r="P17" s="43">
        <f t="shared" si="1"/>
        <v>7136833903.2582912</v>
      </c>
      <c r="Q17" s="43">
        <v>2111370845.3883874</v>
      </c>
      <c r="R17" s="43">
        <f>((D17*$H$4*$I$4*$J$3)+(D17*$H$5*$I$5*$J$3)+(D17*$H$6*$I$6*$J$3)+(D17*$H$7*$I$7*$J$3)+(D17*$H$8*$I$8*$J$3)+(D17*$H$10*$I$10*$J$9)+(D17*$H$11*$I$11*$J$9)+(D17*$H$12*$I$12*$J$9)+(D17*$H$13*$I$13*$J$9)+(D17*$H$14*$I$14*$J$9)+(D17*$H$16*$I$16*$J$15)+(D17*$H$17*$I$17*$J$15)+(D17*$H$18*$I$18*$J$15)+(D17*$H$19*$I$19*$J$15)+(D17*$H$20*$I$20*$J$15))</f>
        <v>4755085963.8737307</v>
      </c>
      <c r="S17" s="43">
        <f t="shared" si="2"/>
        <v>6866456809.2621183</v>
      </c>
      <c r="T17" s="43">
        <v>1312006974.2042286</v>
      </c>
      <c r="U17" s="43">
        <f>'FLUJO COSTOS DE OPERACIÓN_TREN'!D16</f>
        <v>165200529.83235362</v>
      </c>
      <c r="V17" s="43">
        <f>((E17*$H$4*$I$4*$J$3)+(E17*$H$5*$I$5*$J$3)+(E17*$H$6*$I$6*$J$3)+(E17*$H$7*$I$7*$J$3)+(E17*$H$8*$I$8*$J$3)+(E17*$H$10*$I$10*$J$9)+(E17*$H$11*$I$11*$J$9)+(E17*$H$12*$I$12*$J$9)+(E17*$H$13*$I$13*$J$9)+(E17*$H$14*$I$14*$J$9)+(E17*$H$16*$I$16*$J$15)+(E17*$H$17*$I$17*$J$15)+(E17*$H$18*$I$18*$J$15)+(E17*$H$19*$I$19*$J$15)+(E17*$H$20*$I$20*$J$15))</f>
        <v>4008301512.4939628</v>
      </c>
      <c r="W17" s="43">
        <f t="shared" si="3"/>
        <v>5485509016.5305452</v>
      </c>
      <c r="X17" s="25"/>
      <c r="Y17" s="43">
        <f t="shared" si="4"/>
        <v>746784451.37976789</v>
      </c>
      <c r="Z17" s="43">
        <f t="shared" si="16"/>
        <v>634163341.35180521</v>
      </c>
      <c r="AA17" s="43">
        <f t="shared" si="5"/>
        <v>1380947792.7315731</v>
      </c>
      <c r="AC17" s="12">
        <v>2026</v>
      </c>
      <c r="AD17" s="15">
        <f t="shared" si="6"/>
        <v>2328.7780424223129</v>
      </c>
      <c r="AE17" s="15">
        <f t="shared" si="7"/>
        <v>4808.0558608359788</v>
      </c>
      <c r="AF17" s="15">
        <f t="shared" si="8"/>
        <v>7136.8339032582917</v>
      </c>
      <c r="AG17" s="15">
        <f t="shared" si="9"/>
        <v>2111.3708453883874</v>
      </c>
      <c r="AH17" s="15">
        <f t="shared" si="10"/>
        <v>4755.0859638737311</v>
      </c>
      <c r="AI17" s="15">
        <f t="shared" si="11"/>
        <v>6866.4568092621184</v>
      </c>
      <c r="AJ17" s="15">
        <f t="shared" si="12"/>
        <v>1312.0069742042285</v>
      </c>
      <c r="AK17" s="15">
        <f t="shared" si="13"/>
        <v>165.20052983235362</v>
      </c>
      <c r="AL17" s="15">
        <f t="shared" si="14"/>
        <v>4008.3015124939629</v>
      </c>
      <c r="AM17" s="15">
        <f t="shared" si="15"/>
        <v>5485.5090165305455</v>
      </c>
    </row>
    <row r="18" spans="2:39" x14ac:dyDescent="0.2">
      <c r="B18" s="11">
        <v>2027</v>
      </c>
      <c r="C18" s="38">
        <v>1007073.7881389712</v>
      </c>
      <c r="D18" s="38">
        <v>995166.02766008116</v>
      </c>
      <c r="E18" s="38">
        <v>840444.66887963167</v>
      </c>
      <c r="G18" s="47" t="s">
        <v>85</v>
      </c>
      <c r="H18" s="51">
        <v>9</v>
      </c>
      <c r="I18" s="41">
        <f t="shared" si="18"/>
        <v>0.7</v>
      </c>
      <c r="J18" s="47"/>
      <c r="K18" s="47"/>
      <c r="L18" s="85"/>
      <c r="M18" s="11">
        <v>2027</v>
      </c>
      <c r="N18" s="38">
        <v>2359689069.6285219</v>
      </c>
      <c r="O18" s="38">
        <f>((C18*$H$4*$I$4*$J$3)+(C18*$H$5*$I$5*$J$3)+(C18*$H$6*$I$6*$J$3)+(C18*$H$7*$I$7*$J$3)+(C18*$H$8*$I$8*$J$3)+(C18*$H$10*$I$10*$J$9)+(C18*$H$11*$I$11*$J$9)+(C18*$H$12*$I$12*$J$9)+(C18*$H$13*$I$13*$J$9)+(C18*$H$14*$I$14*$J$9)+(C18*$H$16*$I$16*$J$15)+(C18*$H$17*$I$17*$J$15)+(C18*$H$18*$I$18*$J$15)+(C18*$H$19*$I$19*$J$15)+(C18*$H$20*$I$20*$J$15))</f>
        <v>4970009851.844636</v>
      </c>
      <c r="P18" s="38">
        <f t="shared" si="1"/>
        <v>7329698921.4731579</v>
      </c>
      <c r="Q18" s="38">
        <v>2138475832.6368785</v>
      </c>
      <c r="R18" s="38">
        <f>((D18*$H$4*$I$4*$J$3)+(D18*$H$5*$I$5*$J$3)+(D18*$H$6*$I$6*$J$3)+(D18*$H$7*$I$7*$J$3)+(D18*$H$8*$I$8*$J$3)+(D18*$H$10*$I$10*$J$9)+(D18*$H$11*$I$11*$J$9)+(D18*$H$12*$I$12*$J$9)+(D18*$H$13*$I$13*$J$9)+(D18*$H$14*$I$14*$J$9)+(D18*$H$16*$I$16*$J$15)+(D18*$H$17*$I$17*$J$15)+(D18*$H$18*$I$18*$J$15)+(D18*$H$19*$I$19*$J$15)+(D18*$H$20*$I$20*$J$15))</f>
        <v>4911243863.1052666</v>
      </c>
      <c r="S18" s="38">
        <f t="shared" si="2"/>
        <v>7049719695.7421455</v>
      </c>
      <c r="T18" s="38">
        <v>1331296850.845943</v>
      </c>
      <c r="U18" s="38">
        <f>'FLUJO COSTOS DE OPERACIÓN_TREN'!D17</f>
        <v>169754527.87155238</v>
      </c>
      <c r="V18" s="38">
        <f>((E18*$H$4*$I$4*$J$3)+(E18*$H$5*$I$5*$J$3)+(E18*$H$6*$I$6*$J$3)+(E18*$H$7*$I$7*$J$3)+(E18*$H$8*$I$8*$J$3)+(E18*$H$10*$I$10*$J$9)+(E18*$H$11*$I$11*$J$9)+(E18*$H$12*$I$12*$J$9)+(E18*$H$13*$I$13*$J$9)+(E18*$H$14*$I$14*$J$9)+(E18*$H$16*$I$16*$J$15)+(E18*$H$17*$I$17*$J$15)+(E18*$H$18*$I$18*$J$15)+(E18*$H$19*$I$19*$J$15)+(E18*$H$20*$I$20*$J$15))</f>
        <v>4147678485.3878698</v>
      </c>
      <c r="W18" s="38">
        <f t="shared" si="3"/>
        <v>5648729864.1053658</v>
      </c>
      <c r="X18" s="25"/>
      <c r="Y18" s="25">
        <f t="shared" si="4"/>
        <v>763565377.71739674</v>
      </c>
      <c r="Z18" s="25">
        <f t="shared" si="16"/>
        <v>637424453.91938317</v>
      </c>
      <c r="AA18" s="25">
        <f t="shared" si="5"/>
        <v>1400989831.6367798</v>
      </c>
      <c r="AC18" s="11">
        <v>2027</v>
      </c>
      <c r="AD18" s="14">
        <f t="shared" si="6"/>
        <v>2359.6890696285218</v>
      </c>
      <c r="AE18" s="14">
        <f t="shared" si="7"/>
        <v>4970.0098518446357</v>
      </c>
      <c r="AF18" s="14">
        <f t="shared" si="8"/>
        <v>7329.6989214731575</v>
      </c>
      <c r="AG18" s="14">
        <f t="shared" si="9"/>
        <v>2138.4758326368783</v>
      </c>
      <c r="AH18" s="14">
        <f t="shared" si="10"/>
        <v>4911.2438631052664</v>
      </c>
      <c r="AI18" s="14">
        <f t="shared" si="11"/>
        <v>7049.7196957421456</v>
      </c>
      <c r="AJ18" s="14">
        <f t="shared" si="12"/>
        <v>1331.296850845943</v>
      </c>
      <c r="AK18" s="14">
        <f t="shared" si="13"/>
        <v>169.75452787155237</v>
      </c>
      <c r="AL18" s="14">
        <f t="shared" si="14"/>
        <v>4147.6784853878698</v>
      </c>
      <c r="AM18" s="14">
        <f t="shared" si="15"/>
        <v>5648.7298641053658</v>
      </c>
    </row>
    <row r="19" spans="2:39" x14ac:dyDescent="0.2">
      <c r="B19" s="12">
        <v>2028</v>
      </c>
      <c r="C19" s="43">
        <v>1031395.2543673308</v>
      </c>
      <c r="D19" s="43">
        <v>1018736.4877714778</v>
      </c>
      <c r="E19" s="43">
        <v>858055.07607292524</v>
      </c>
      <c r="G19" s="44" t="s">
        <v>84</v>
      </c>
      <c r="H19" s="52">
        <v>7</v>
      </c>
      <c r="I19" s="46">
        <f t="shared" si="18"/>
        <v>0.5</v>
      </c>
      <c r="J19" s="44"/>
      <c r="K19" s="44"/>
      <c r="L19" s="85"/>
      <c r="M19" s="12">
        <v>2028</v>
      </c>
      <c r="N19" s="43">
        <v>2386728236.6258078</v>
      </c>
      <c r="O19" s="43">
        <f>((C19*$H$4*$I$4*$J$3)+(C19*$H$5*$I$5*$J$3)+(C19*$H$6*$I$6*$J$3)+(C19*$H$7*$I$7*$J$3)+(C19*$H$8*$I$8*$J$3)+(C19*$H$10*$I$10*$J$9)+(C19*$H$11*$I$11*$J$9)+(C19*$H$12*$I$12*$J$9)+(C19*$H$13*$I$13*$J$9)+(C19*$H$14*$I$14*$J$9)+(C19*$H$16*$I$16*$J$15)+(C19*$H$17*$I$17*$J$15)+(C19*$H$18*$I$18*$J$15)+(C19*$H$19*$I$19*$J$15)+(C19*$H$20*$I$20*$J$15))</f>
        <v>5090038719.8282146</v>
      </c>
      <c r="P19" s="43">
        <f t="shared" si="1"/>
        <v>7476766956.4540224</v>
      </c>
      <c r="Q19" s="43">
        <v>2163197102.7590971</v>
      </c>
      <c r="R19" s="43">
        <f>((D19*$H$4*$I$4*$J$3)+(D19*$H$5*$I$5*$J$3)+(D19*$H$6*$I$6*$J$3)+(D19*$H$7*$I$7*$J$3)+(D19*$H$8*$I$8*$J$3)+(D19*$H$10*$I$10*$J$9)+(D19*$H$11*$I$11*$J$9)+(D19*$H$12*$I$12*$J$9)+(D19*$H$13*$I$13*$J$9)+(D19*$H$14*$I$14*$J$9)+(D19*$H$16*$I$16*$J$15)+(D19*$H$17*$I$17*$J$15)+(D19*$H$18*$I$18*$J$15)+(D19*$H$19*$I$19*$J$15)+(D19*$H$20*$I$20*$J$15))</f>
        <v>5027566440.8010206</v>
      </c>
      <c r="S19" s="43">
        <f t="shared" si="2"/>
        <v>7190763543.5601177</v>
      </c>
      <c r="T19" s="43">
        <v>1346511587.5365889</v>
      </c>
      <c r="U19" s="43">
        <f>'FLUJO COSTOS DE OPERACIÓN_TREN'!D18</f>
        <v>173419037.85611409</v>
      </c>
      <c r="V19" s="43">
        <f>((E19*$H$4*$I$4*$J$3)+(E19*$H$5*$I$5*$J$3)+(E19*$H$6*$I$6*$J$3)+(E19*$H$7*$I$7*$J$3)+(E19*$H$8*$I$8*$J$3)+(E19*$H$10*$I$10*$J$9)+(E19*$H$11*$I$11*$J$9)+(E19*$H$12*$I$12*$J$9)+(E19*$H$13*$I$13*$J$9)+(E19*$H$14*$I$14*$J$9)+(E19*$H$16*$I$16*$J$15)+(E19*$H$17*$I$17*$J$15)+(E19*$H$18*$I$18*$J$15)+(E19*$H$19*$I$19*$J$15)+(E19*$H$20*$I$20*$J$15))</f>
        <v>4234587605.9274926</v>
      </c>
      <c r="W19" s="43">
        <f t="shared" si="3"/>
        <v>5754518231.3201962</v>
      </c>
      <c r="X19" s="25"/>
      <c r="Y19" s="43">
        <f t="shared" si="4"/>
        <v>792978834.873528</v>
      </c>
      <c r="Z19" s="43">
        <f t="shared" si="16"/>
        <v>643266477.36639404</v>
      </c>
      <c r="AA19" s="43">
        <f t="shared" si="5"/>
        <v>1436245312.2399216</v>
      </c>
      <c r="AC19" s="12">
        <v>2028</v>
      </c>
      <c r="AD19" s="15">
        <f t="shared" si="6"/>
        <v>2386.7282366258078</v>
      </c>
      <c r="AE19" s="15">
        <f t="shared" si="7"/>
        <v>5090.0387198282142</v>
      </c>
      <c r="AF19" s="15">
        <f t="shared" si="8"/>
        <v>7476.766956454022</v>
      </c>
      <c r="AG19" s="15">
        <f t="shared" si="9"/>
        <v>2163.1971027590971</v>
      </c>
      <c r="AH19" s="15">
        <f t="shared" si="10"/>
        <v>5027.5664408010207</v>
      </c>
      <c r="AI19" s="15">
        <f t="shared" si="11"/>
        <v>7190.7635435601178</v>
      </c>
      <c r="AJ19" s="15">
        <f t="shared" si="12"/>
        <v>1346.5115875365889</v>
      </c>
      <c r="AK19" s="15">
        <f t="shared" si="13"/>
        <v>173.4190378561141</v>
      </c>
      <c r="AL19" s="15">
        <f t="shared" si="14"/>
        <v>4234.5876059274924</v>
      </c>
      <c r="AM19" s="15">
        <f t="shared" si="15"/>
        <v>5754.5182313201958</v>
      </c>
    </row>
    <row r="20" spans="2:39" ht="13.5" thickBot="1" x14ac:dyDescent="0.25">
      <c r="B20" s="11">
        <v>2029</v>
      </c>
      <c r="C20" s="38">
        <v>1056304.0993225167</v>
      </c>
      <c r="D20" s="38">
        <v>1042865.2131114105</v>
      </c>
      <c r="E20" s="38">
        <v>876034.48607270583</v>
      </c>
      <c r="G20" s="53" t="s">
        <v>184</v>
      </c>
      <c r="H20" s="54">
        <v>2</v>
      </c>
      <c r="I20" s="55">
        <f t="shared" si="18"/>
        <v>0.4</v>
      </c>
      <c r="J20" s="53"/>
      <c r="K20" s="53"/>
      <c r="L20" s="85"/>
      <c r="M20" s="11">
        <v>2029</v>
      </c>
      <c r="N20" s="38">
        <v>2414077239.5931449</v>
      </c>
      <c r="O20" s="38">
        <f>((C20*$H$4*$I$4*$J$3)+(C20*$H$5*$I$5*$J$3)+(C20*$H$6*$I$6*$J$3)+(C20*$H$7*$I$7*$J$3)+(C20*$H$8*$I$8*$J$3)+(C20*$H$10*$I$10*$J$9)+(C20*$H$11*$I$11*$J$9)+(C20*$H$12*$I$12*$J$9)+(C20*$H$13*$I$13*$J$9)+(C20*$H$14*$I$14*$J$9)+(C20*$H$16*$I$16*$J$15)+(C20*$H$17*$I$17*$J$15)+(C20*$H$18*$I$18*$J$15)+(C20*$H$19*$I$19*$J$15)+(C20*$H$20*$I$20*$J$15))</f>
        <v>5212966360.5665531</v>
      </c>
      <c r="P20" s="38">
        <f t="shared" si="1"/>
        <v>7627043600.1596985</v>
      </c>
      <c r="Q20" s="38">
        <v>2188204156.4226251</v>
      </c>
      <c r="R20" s="38">
        <f>((D20*$H$4*$I$4*$J$3)+(D20*$H$5*$I$5*$J$3)+(D20*$H$6*$I$6*$J$3)+(D20*$H$7*$I$7*$J$3)+(D20*$H$8*$I$8*$J$3)+(D20*$H$10*$I$10*$J$9)+(D20*$H$11*$I$11*$J$9)+(D20*$H$12*$I$12*$J$9)+(D20*$H$13*$I$13*$J$9)+(D20*$H$14*$I$14*$J$9)+(D20*$H$16*$I$16*$J$15)+(D20*$H$17*$I$17*$J$15)+(D20*$H$18*$I$18*$J$15)+(D20*$H$19*$I$19*$J$15)+(D20*$H$20*$I$20*$J$15))</f>
        <v>5146644113.2261219</v>
      </c>
      <c r="S20" s="38">
        <f t="shared" si="2"/>
        <v>7334848269.6487465</v>
      </c>
      <c r="T20" s="38">
        <v>1361900205.9669976</v>
      </c>
      <c r="U20" s="38">
        <f>'FLUJO COSTOS DE OPERACIÓN_TREN'!D19</f>
        <v>177162654.02768198</v>
      </c>
      <c r="V20" s="38">
        <f>((E20*$H$4*$I$4*$J$3)+(E20*$H$5*$I$5*$J$3)+(E20*$H$6*$I$6*$J$3)+(E20*$H$7*$I$7*$J$3)+(E20*$H$8*$I$8*$J$3)+(E20*$H$10*$I$10*$J$9)+(E20*$H$11*$I$11*$J$9)+(E20*$H$12*$I$12*$J$9)+(E20*$H$13*$I$13*$J$9)+(E20*$H$14*$I$14*$J$9)+(E20*$H$16*$I$16*$J$15)+(E20*$H$17*$I$17*$J$15)+(E20*$H$18*$I$18*$J$15)+(E20*$H$19*$I$19*$J$15)+(E20*$H$20*$I$20*$J$15))</f>
        <v>4323317792.2174101</v>
      </c>
      <c r="W20" s="38">
        <f t="shared" si="3"/>
        <v>5862380652.2120895</v>
      </c>
      <c r="X20" s="25"/>
      <c r="Y20" s="25">
        <f t="shared" si="4"/>
        <v>823326321.00871181</v>
      </c>
      <c r="Z20" s="25">
        <f t="shared" si="16"/>
        <v>649141296.42794549</v>
      </c>
      <c r="AA20" s="25">
        <f t="shared" si="5"/>
        <v>1472467617.436657</v>
      </c>
      <c r="AC20" s="11">
        <v>2029</v>
      </c>
      <c r="AD20" s="14">
        <f t="shared" si="6"/>
        <v>2414.0772395931449</v>
      </c>
      <c r="AE20" s="14">
        <f t="shared" si="7"/>
        <v>5212.9663605665528</v>
      </c>
      <c r="AF20" s="14">
        <f t="shared" si="8"/>
        <v>7627.0436001596981</v>
      </c>
      <c r="AG20" s="14">
        <f t="shared" si="9"/>
        <v>2188.2041564226251</v>
      </c>
      <c r="AH20" s="14">
        <f t="shared" si="10"/>
        <v>5146.6441132261216</v>
      </c>
      <c r="AI20" s="14">
        <f t="shared" si="11"/>
        <v>7334.8482696487463</v>
      </c>
      <c r="AJ20" s="14">
        <f t="shared" si="12"/>
        <v>1361.9002059669976</v>
      </c>
      <c r="AK20" s="14">
        <f t="shared" si="13"/>
        <v>177.16265402768198</v>
      </c>
      <c r="AL20" s="14">
        <f t="shared" si="14"/>
        <v>4323.31779221741</v>
      </c>
      <c r="AM20" s="14">
        <f t="shared" si="15"/>
        <v>5862.3806522120894</v>
      </c>
    </row>
    <row r="21" spans="2:39" x14ac:dyDescent="0.25">
      <c r="B21" s="12">
        <v>2030</v>
      </c>
      <c r="C21" s="43">
        <v>1081814.5085707069</v>
      </c>
      <c r="D21" s="43">
        <v>1067565.4261653088</v>
      </c>
      <c r="E21" s="43">
        <v>894390.63084506034</v>
      </c>
      <c r="G21" s="17" t="s">
        <v>95</v>
      </c>
      <c r="M21" s="12">
        <v>2030</v>
      </c>
      <c r="N21" s="43">
        <v>2441739628.8739419</v>
      </c>
      <c r="O21" s="43">
        <f>((C21*$H$4*$I$4*$J$3)+(C21*$H$5*$I$5*$J$3)+(C21*$H$6*$I$6*$J$3)+(C21*$H$7*$I$7*$J$3)+(C21*$H$8*$I$8*$J$3)+(C21*$H$10*$I$10*$J$9)+(C21*$H$11*$I$11*$J$9)+(C21*$H$12*$I$12*$J$9)+(C21*$H$13*$I$13*$J$9)+(C21*$H$14*$I$14*$J$9)+(C21*$H$16*$I$16*$J$15)+(C21*$H$17*$I$17*$J$15)+(C21*$H$18*$I$18*$J$15)+(C21*$H$19*$I$19*$J$15)+(C21*$H$20*$I$20*$J$15))</f>
        <v>5338862781.2472963</v>
      </c>
      <c r="P21" s="43">
        <f t="shared" si="1"/>
        <v>7780602410.1212387</v>
      </c>
      <c r="Q21" s="43">
        <v>2213500297.350616</v>
      </c>
      <c r="R21" s="43">
        <f>((D21*$H$4*$I$4*$J$3)+(D21*$H$5*$I$5*$J$3)+(D21*$H$6*$I$6*$J$3)+(D21*$H$7*$I$7*$J$3)+(D21*$H$8*$I$8*$J$3)+(D21*$H$10*$I$10*$J$9)+(D21*$H$11*$I$11*$J$9)+(D21*$H$12*$I$12*$J$9)+(D21*$H$13*$I$13*$J$9)+(D21*$H$14*$I$14*$J$9)+(D21*$H$16*$I$16*$J$15)+(D21*$H$17*$I$17*$J$15)+(D21*$H$18*$I$18*$J$15)+(D21*$H$19*$I$19*$J$15)+(D21*$H$20*$I$20*$J$15))</f>
        <v>5268542134.6684151</v>
      </c>
      <c r="S21" s="43">
        <f t="shared" si="2"/>
        <v>7482042432.0190315</v>
      </c>
      <c r="T21" s="43">
        <v>1377464693.3460202</v>
      </c>
      <c r="U21" s="43">
        <f>'FLUJO COSTOS DE OPERACIÓN_TREN'!D20</f>
        <v>180987084.06036499</v>
      </c>
      <c r="V21" s="43">
        <f>((E21*$H$4*$I$4*$J$3)+(E21*$H$5*$I$5*$J$3)+(E21*$H$6*$I$6*$J$3)+(E21*$H$7*$I$7*$J$3)+(E21*$H$8*$I$8*$J$3)+(E21*$H$10*$I$10*$J$9)+(E21*$H$11*$I$11*$J$9)+(E21*$H$12*$I$12*$J$9)+(E21*$H$13*$I$13*$J$9)+(E21*$H$14*$I$14*$J$9)+(E21*$H$16*$I$16*$J$15)+(E21*$H$17*$I$17*$J$15)+(E21*$H$18*$I$18*$J$15)+(E21*$H$19*$I$19*$J$15)+(E21*$H$20*$I$20*$J$15))</f>
        <v>4413907202.2834578</v>
      </c>
      <c r="W21" s="43">
        <f t="shared" si="3"/>
        <v>5972358979.6898432</v>
      </c>
      <c r="X21" s="25"/>
      <c r="Y21" s="43">
        <f t="shared" si="4"/>
        <v>854634932.38495731</v>
      </c>
      <c r="Z21" s="43">
        <f t="shared" si="16"/>
        <v>655048519.94423079</v>
      </c>
      <c r="AA21" s="43">
        <f t="shared" si="5"/>
        <v>1509683452.3291883</v>
      </c>
      <c r="AC21" s="12">
        <v>2030</v>
      </c>
      <c r="AD21" s="15">
        <f t="shared" si="6"/>
        <v>2441.7396288739419</v>
      </c>
      <c r="AE21" s="15">
        <f t="shared" si="7"/>
        <v>5338.862781247296</v>
      </c>
      <c r="AF21" s="15">
        <f t="shared" si="8"/>
        <v>7780.6024101212388</v>
      </c>
      <c r="AG21" s="15">
        <f t="shared" si="9"/>
        <v>2213.5002973506162</v>
      </c>
      <c r="AH21" s="15">
        <f t="shared" si="10"/>
        <v>5268.5421346684152</v>
      </c>
      <c r="AI21" s="15">
        <f t="shared" si="11"/>
        <v>7482.0424320190314</v>
      </c>
      <c r="AJ21" s="15">
        <f t="shared" si="12"/>
        <v>1377.4646933460201</v>
      </c>
      <c r="AK21" s="15">
        <f t="shared" si="13"/>
        <v>180.98708406036499</v>
      </c>
      <c r="AL21" s="15">
        <f t="shared" si="14"/>
        <v>4413.907202283458</v>
      </c>
      <c r="AM21" s="15">
        <f t="shared" si="15"/>
        <v>5972.3589796898432</v>
      </c>
    </row>
    <row r="22" spans="2:39" x14ac:dyDescent="0.25">
      <c r="B22" s="11">
        <v>2031</v>
      </c>
      <c r="C22" s="38">
        <v>1107941.0102684365</v>
      </c>
      <c r="D22" s="38">
        <v>1092850.6625925419</v>
      </c>
      <c r="E22" s="38">
        <v>913131.40436920535</v>
      </c>
      <c r="M22" s="11">
        <v>2031</v>
      </c>
      <c r="N22" s="38">
        <v>2469718995.494226</v>
      </c>
      <c r="O22" s="38">
        <f>((C22*$H$4*$I$4*$J$3)+(C22*$H$5*$I$5*$J$3)+(C22*$H$6*$I$6*$J$3)+(C22*$H$7*$I$7*$J$3)+(C22*$H$8*$I$8*$J$3)+(C22*$H$10*$I$10*$J$9)+(C22*$H$11*$I$11*$J$9)+(C22*$H$12*$I$12*$J$9)+(C22*$H$13*$I$13*$J$9)+(C22*$H$14*$I$14*$J$9)+(C22*$H$16*$I$16*$J$15)+(C22*$H$17*$I$17*$J$15)+(C22*$H$18*$I$18*$J$15)+(C22*$H$19*$I$19*$J$15)+(C22*$H$20*$I$20*$J$15))</f>
        <v>5467799679.7757607</v>
      </c>
      <c r="P22" s="38">
        <f t="shared" si="1"/>
        <v>7937518675.2699871</v>
      </c>
      <c r="Q22" s="38">
        <v>2239088867.4580193</v>
      </c>
      <c r="R22" s="38">
        <f>((D22*$H$4*$I$4*$J$3)+(D22*$H$5*$I$5*$J$3)+(D22*$H$6*$I$6*$J$3)+(D22*$H$7*$I$7*$J$3)+(D22*$H$8*$I$8*$J$3)+(D22*$H$10*$I$10*$J$9)+(D22*$H$11*$I$11*$J$9)+(D22*$H$12*$I$12*$J$9)+(D22*$H$13*$I$13*$J$9)+(D22*$H$14*$I$14*$J$9)+(D22*$H$16*$I$16*$J$15)+(D22*$H$17*$I$17*$J$15)+(D22*$H$18*$I$18*$J$15)+(D22*$H$19*$I$19*$J$15)+(D22*$H$20*$I$20*$J$15))</f>
        <v>5393327304.960454</v>
      </c>
      <c r="S22" s="38">
        <f t="shared" si="2"/>
        <v>7632416172.4184732</v>
      </c>
      <c r="T22" s="38">
        <v>1393207059.5933406</v>
      </c>
      <c r="U22" s="38">
        <f>'FLUJO COSTOS DE OPERACIÓN_TREN'!D21</f>
        <v>184894072.49202415</v>
      </c>
      <c r="V22" s="38">
        <f>((E22*$H$4*$I$4*$J$3)+(E22*$H$5*$I$5*$J$3)+(E22*$H$6*$I$6*$J$3)+(E22*$H$7*$I$7*$J$3)+(E22*$H$8*$I$8*$J$3)+(E22*$H$10*$I$10*$J$9)+(E22*$H$11*$I$11*$J$9)+(E22*$H$12*$I$12*$J$9)+(E22*$H$13*$I$13*$J$9)+(E22*$H$14*$I$14*$J$9)+(E22*$H$16*$I$16*$J$15)+(E22*$H$17*$I$17*$J$15)+(E22*$H$18*$I$18*$J$15)+(E22*$H$19*$I$19*$J$15)+(E22*$H$20*$I$20*$J$15))</f>
        <v>4506394793.702466</v>
      </c>
      <c r="W22" s="38">
        <f t="shared" si="3"/>
        <v>6084495925.7878304</v>
      </c>
      <c r="X22" s="25"/>
      <c r="Y22" s="25">
        <f t="shared" si="4"/>
        <v>886932511.25798798</v>
      </c>
      <c r="Z22" s="25">
        <f t="shared" si="16"/>
        <v>660987735.37265444</v>
      </c>
      <c r="AA22" s="25">
        <f t="shared" si="5"/>
        <v>1547920246.6306429</v>
      </c>
      <c r="AC22" s="11">
        <v>2031</v>
      </c>
      <c r="AD22" s="14">
        <f t="shared" si="6"/>
        <v>2469.718995494226</v>
      </c>
      <c r="AE22" s="14">
        <f t="shared" si="7"/>
        <v>5467.7996797757605</v>
      </c>
      <c r="AF22" s="14">
        <f t="shared" si="8"/>
        <v>7937.5186752699874</v>
      </c>
      <c r="AG22" s="14">
        <f t="shared" si="9"/>
        <v>2239.0888674580192</v>
      </c>
      <c r="AH22" s="14">
        <f t="shared" si="10"/>
        <v>5393.3273049604541</v>
      </c>
      <c r="AI22" s="14">
        <f t="shared" si="11"/>
        <v>7632.4161724184733</v>
      </c>
      <c r="AJ22" s="14">
        <f t="shared" si="12"/>
        <v>1393.2070595933405</v>
      </c>
      <c r="AK22" s="14">
        <f t="shared" si="13"/>
        <v>184.89407249202415</v>
      </c>
      <c r="AL22" s="14">
        <f t="shared" si="14"/>
        <v>4506.3947937024659</v>
      </c>
      <c r="AM22" s="14">
        <f t="shared" si="15"/>
        <v>6084.4959257878299</v>
      </c>
    </row>
    <row r="23" spans="2:39" x14ac:dyDescent="0.25">
      <c r="B23" s="12">
        <v>2032</v>
      </c>
      <c r="C23" s="43">
        <v>1134698.4834363707</v>
      </c>
      <c r="D23" s="43">
        <v>1118734.7786439285</v>
      </c>
      <c r="E23" s="43">
        <v>932264.86603225837</v>
      </c>
      <c r="H23" s="45"/>
      <c r="M23" s="12">
        <v>2032</v>
      </c>
      <c r="N23" s="43">
        <v>2498018971.6288152</v>
      </c>
      <c r="O23" s="43">
        <f>((C23*$H$4*$I$4*$J$3)+(C23*$H$5*$I$5*$J$3)+(C23*$H$6*$I$6*$J$3)+(C23*$H$7*$I$7*$J$3)+(C23*$H$8*$I$8*$J$3)+(C23*$H$10*$I$10*$J$9)+(C23*$H$11*$I$11*$J$9)+(C23*$H$12*$I$12*$J$9)+(C23*$H$13*$I$13*$J$9)+(C23*$H$14*$I$14*$J$9)+(C23*$H$16*$I$16*$J$15)+(C23*$H$17*$I$17*$J$15)+(C23*$H$18*$I$18*$J$15)+(C23*$H$19*$I$19*$J$15)+(C23*$H$20*$I$20*$J$15))</f>
        <v>5599850485.6068316</v>
      </c>
      <c r="P23" s="43">
        <f t="shared" si="1"/>
        <v>8097869457.2356472</v>
      </c>
      <c r="Q23" s="43">
        <v>2264973247.2930856</v>
      </c>
      <c r="R23" s="43">
        <f>((D23*$H$4*$I$4*$J$3)+(D23*$H$5*$I$5*$J$3)+(D23*$H$6*$I$6*$J$3)+(D23*$H$7*$I$7*$J$3)+(D23*$H$8*$I$8*$J$3)+(D23*$H$10*$I$10*$J$9)+(D23*$H$11*$I$11*$J$9)+(D23*$H$12*$I$12*$J$9)+(D23*$H$13*$I$13*$J$9)+(D23*$H$14*$I$14*$J$9)+(D23*$H$16*$I$16*$J$15)+(D23*$H$17*$I$17*$J$15)+(D23*$H$18*$I$18*$J$15)+(D23*$H$19*$I$19*$J$15)+(D23*$H$20*$I$20*$J$15))</f>
        <v>5521068006.0856514</v>
      </c>
      <c r="S23" s="43">
        <f t="shared" si="2"/>
        <v>7786041253.3787365</v>
      </c>
      <c r="T23" s="43">
        <v>1409129337.5990255</v>
      </c>
      <c r="U23" s="43">
        <f>'FLUJO COSTOS DE OPERACIÓN_TREN'!D22</f>
        <v>188885401.5200544</v>
      </c>
      <c r="V23" s="43">
        <f>((E23*$H$4*$I$4*$J$3)+(E23*$H$5*$I$5*$J$3)+(E23*$H$6*$I$6*$J$3)+(E23*$H$7*$I$7*$J$3)+(E23*$H$8*$I$8*$J$3)+(E23*$H$10*$I$10*$J$9)+(E23*$H$11*$I$11*$J$9)+(E23*$H$12*$I$12*$J$9)+(E23*$H$13*$I$13*$J$9)+(E23*$H$14*$I$14*$J$9)+(E23*$H$16*$I$16*$J$15)+(E23*$H$17*$I$17*$J$15)+(E23*$H$18*$I$18*$J$15)+(E23*$H$19*$I$19*$J$15)+(E23*$H$20*$I$20*$J$15))</f>
        <v>4600820340.3557987</v>
      </c>
      <c r="W23" s="43">
        <f t="shared" si="3"/>
        <v>6198835079.4748783</v>
      </c>
      <c r="X23" s="25"/>
      <c r="Y23" s="43">
        <f t="shared" si="4"/>
        <v>920247665.72985268</v>
      </c>
      <c r="Z23" s="43">
        <f t="shared" si="16"/>
        <v>666958508.17400575</v>
      </c>
      <c r="AA23" s="43">
        <f t="shared" si="5"/>
        <v>1587206173.9038582</v>
      </c>
      <c r="AC23" s="12">
        <v>2032</v>
      </c>
      <c r="AD23" s="15">
        <f t="shared" si="6"/>
        <v>2498.0189716288151</v>
      </c>
      <c r="AE23" s="15">
        <f t="shared" si="7"/>
        <v>5599.8504856068312</v>
      </c>
      <c r="AF23" s="15">
        <f t="shared" si="8"/>
        <v>8097.8694572356471</v>
      </c>
      <c r="AG23" s="15">
        <f t="shared" si="9"/>
        <v>2264.9732472930855</v>
      </c>
      <c r="AH23" s="15">
        <f t="shared" si="10"/>
        <v>5521.0680060856512</v>
      </c>
      <c r="AI23" s="15">
        <f t="shared" si="11"/>
        <v>7786.0412533787367</v>
      </c>
      <c r="AJ23" s="15">
        <f t="shared" si="12"/>
        <v>1409.1293375990256</v>
      </c>
      <c r="AK23" s="15">
        <f t="shared" si="13"/>
        <v>188.88540152005439</v>
      </c>
      <c r="AL23" s="15">
        <f t="shared" si="14"/>
        <v>4600.8203403557991</v>
      </c>
      <c r="AM23" s="15">
        <f t="shared" si="15"/>
        <v>6198.8350794748785</v>
      </c>
    </row>
    <row r="24" spans="2:39" x14ac:dyDescent="0.25">
      <c r="B24" s="11">
        <v>2033</v>
      </c>
      <c r="C24" s="38">
        <v>1162102.1664328943</v>
      </c>
      <c r="D24" s="38">
        <v>1145231.9587549297</v>
      </c>
      <c r="E24" s="38">
        <v>951799.24409514153</v>
      </c>
      <c r="H24" s="45"/>
      <c r="M24" s="11">
        <v>2033</v>
      </c>
      <c r="N24" s="38">
        <v>2526643231.0728331</v>
      </c>
      <c r="O24" s="38">
        <f>((C24*$H$4*$I$4*$J$3)+(C24*$H$5*$I$5*$J$3)+(C24*$H$6*$I$6*$J$3)+(C24*$H$7*$I$7*$J$3)+(C24*$H$8*$I$8*$J$3)+(C24*$H$10*$I$10*$J$9)+(C24*$H$11*$I$11*$J$9)+(C24*$H$12*$I$12*$J$9)+(C24*$H$13*$I$13*$J$9)+(C24*$H$14*$I$14*$J$9)+(C24*$H$16*$I$16*$J$15)+(C24*$H$17*$I$17*$J$15)+(C24*$H$18*$I$18*$J$15)+(C24*$H$19*$I$19*$J$15)+(C24*$H$20*$I$20*$J$15))</f>
        <v>5735090401.5629778</v>
      </c>
      <c r="P24" s="38">
        <f t="shared" si="1"/>
        <v>8261733632.6358109</v>
      </c>
      <c r="Q24" s="38">
        <v>2291156856.4839773</v>
      </c>
      <c r="R24" s="38">
        <f>((D24*$H$4*$I$4*$J$3)+(D24*$H$5*$I$5*$J$3)+(D24*$H$6*$I$6*$J$3)+(D24*$H$7*$I$7*$J$3)+(D24*$H$8*$I$8*$J$3)+(D24*$H$10*$I$10*$J$9)+(D24*$H$11*$I$11*$J$9)+(D24*$H$12*$I$12*$J$9)+(D24*$H$13*$I$13*$J$9)+(D24*$H$14*$I$14*$J$9)+(D24*$H$16*$I$16*$J$15)+(D24*$H$17*$I$17*$J$15)+(D24*$H$18*$I$18*$J$15)+(D24*$H$19*$I$19*$J$15)+(D24*$H$20*$I$20*$J$15))</f>
        <v>5651834239.651454</v>
      </c>
      <c r="S24" s="38">
        <f t="shared" si="2"/>
        <v>7942991096.1354313</v>
      </c>
      <c r="T24" s="38">
        <v>1425233583.4860418</v>
      </c>
      <c r="U24" s="38">
        <f>'FLUJO COSTOS DE OPERACIÓN_TREN'!D23</f>
        <v>192962891.81434527</v>
      </c>
      <c r="V24" s="38">
        <f>((E24*$H$4*$I$4*$J$3)+(E24*$H$5*$I$5*$J$3)+(E24*$H$6*$I$6*$J$3)+(E24*$H$7*$I$7*$J$3)+(E24*$H$8*$I$8*$J$3)+(E24*$H$10*$I$10*$J$9)+(E24*$H$11*$I$11*$J$9)+(E24*$H$12*$I$12*$J$9)+(E24*$H$13*$I$13*$J$9)+(E24*$H$14*$I$14*$J$9)+(E24*$H$16*$I$16*$J$15)+(E24*$H$17*$I$17*$J$15)+(E24*$H$18*$I$18*$J$15)+(E24*$H$19*$I$19*$J$15)+(E24*$H$20*$I$20*$J$15))</f>
        <v>4697224449.5339346</v>
      </c>
      <c r="W24" s="38">
        <f t="shared" si="3"/>
        <v>6315420924.834322</v>
      </c>
      <c r="X24" s="25"/>
      <c r="Y24" s="25">
        <f t="shared" si="4"/>
        <v>954609790.11751938</v>
      </c>
      <c r="Z24" s="25">
        <f t="shared" si="16"/>
        <v>672960381.18359029</v>
      </c>
      <c r="AA24" s="25">
        <f t="shared" si="5"/>
        <v>1627570171.3011093</v>
      </c>
      <c r="AC24" s="11">
        <v>2033</v>
      </c>
      <c r="AD24" s="14">
        <f t="shared" si="6"/>
        <v>2526.6432310728333</v>
      </c>
      <c r="AE24" s="14">
        <f t="shared" si="7"/>
        <v>5735.0904015629776</v>
      </c>
      <c r="AF24" s="14">
        <f t="shared" si="8"/>
        <v>8261.7336326358109</v>
      </c>
      <c r="AG24" s="14">
        <f t="shared" si="9"/>
        <v>2291.1568564839772</v>
      </c>
      <c r="AH24" s="14">
        <f t="shared" si="10"/>
        <v>5651.8342396514536</v>
      </c>
      <c r="AI24" s="14">
        <f t="shared" si="11"/>
        <v>7942.9910961354317</v>
      </c>
      <c r="AJ24" s="14">
        <f t="shared" si="12"/>
        <v>1425.2335834860419</v>
      </c>
      <c r="AK24" s="14">
        <f t="shared" si="13"/>
        <v>192.96289181434528</v>
      </c>
      <c r="AL24" s="14">
        <f t="shared" si="14"/>
        <v>4697.2244495339346</v>
      </c>
      <c r="AM24" s="14">
        <f t="shared" si="15"/>
        <v>6315.4209248343222</v>
      </c>
    </row>
    <row r="25" spans="2:39" x14ac:dyDescent="0.25">
      <c r="B25" s="12">
        <v>2034</v>
      </c>
      <c r="C25" s="43">
        <v>1190167.6656323441</v>
      </c>
      <c r="D25" s="43">
        <v>1172356.7233186874</v>
      </c>
      <c r="E25" s="43">
        <v>971742.93923110899</v>
      </c>
      <c r="H25" s="45"/>
      <c r="M25" s="12">
        <v>2034</v>
      </c>
      <c r="N25" s="43">
        <v>2555595489.7186284</v>
      </c>
      <c r="O25" s="43">
        <f>((C25*$H$4*$I$4*$J$3)+(C25*$H$5*$I$5*$J$3)+(C25*$H$6*$I$6*$J$3)+(C25*$H$7*$I$7*$J$3)+(C25*$H$8*$I$8*$J$3)+(C25*$H$10*$I$10*$J$9)+(C25*$H$11*$I$11*$J$9)+(C25*$H$12*$I$12*$J$9)+(C25*$H$13*$I$13*$J$9)+(C25*$H$14*$I$14*$J$9)+(C25*$H$16*$I$16*$J$15)+(C25*$H$17*$I$17*$J$15)+(C25*$H$18*$I$18*$J$15)+(C25*$H$19*$I$19*$J$15)+(C25*$H$20*$I$20*$J$15))</f>
        <v>5873596446.6621809</v>
      </c>
      <c r="P25" s="43">
        <f t="shared" si="1"/>
        <v>8429191936.3808098</v>
      </c>
      <c r="Q25" s="43">
        <v>2317643154.1905417</v>
      </c>
      <c r="R25" s="43">
        <f>((D25*$H$4*$I$4*$J$3)+(D25*$H$5*$I$5*$J$3)+(D25*$H$6*$I$6*$J$3)+(D25*$H$7*$I$7*$J$3)+(D25*$H$8*$I$8*$J$3)+(D25*$H$10*$I$10*$J$9)+(D25*$H$11*$I$11*$J$9)+(D25*$H$12*$I$12*$J$9)+(D25*$H$13*$I$13*$J$9)+(D25*$H$14*$I$14*$J$9)+(D25*$H$16*$I$16*$J$15)+(D25*$H$17*$I$17*$J$15)+(D25*$H$18*$I$18*$J$15)+(D25*$H$19*$I$19*$J$15)+(D25*$H$20*$I$20*$J$15))</f>
        <v>5785697665.2500544</v>
      </c>
      <c r="S25" s="43">
        <f t="shared" si="2"/>
        <v>8103340819.4405956</v>
      </c>
      <c r="T25" s="43">
        <v>1441521876.8757744</v>
      </c>
      <c r="U25" s="43">
        <f>'FLUJO COSTOS DE OPERACIÓN_TREN'!D24</f>
        <v>197128403.34779093</v>
      </c>
      <c r="V25" s="43">
        <f>((E25*$H$4*$I$4*$J$3)+(E25*$H$5*$I$5*$J$3)+(E25*$H$6*$I$6*$J$3)+(E25*$H$7*$I$7*$J$3)+(E25*$H$8*$I$8*$J$3)+(E25*$H$10*$I$10*$J$9)+(E25*$H$11*$I$11*$J$9)+(E25*$H$12*$I$12*$J$9)+(E25*$H$13*$I$13*$J$9)+(E25*$H$14*$I$14*$J$9)+(E25*$H$16*$I$16*$J$15)+(E25*$H$17*$I$17*$J$15)+(E25*$H$18*$I$18*$J$15)+(E25*$H$19*$I$19*$J$15)+(E25*$H$20*$I$20*$J$15))</f>
        <v>4795648579.3994465</v>
      </c>
      <c r="W25" s="43">
        <f t="shared" si="3"/>
        <v>6434298859.6230116</v>
      </c>
      <c r="X25" s="25"/>
      <c r="Y25" s="43">
        <f t="shared" si="4"/>
        <v>990049085.85060787</v>
      </c>
      <c r="Z25" s="43">
        <f t="shared" si="16"/>
        <v>678992873.9669764</v>
      </c>
      <c r="AA25" s="43">
        <f>S25-W25</f>
        <v>1669041959.817584</v>
      </c>
      <c r="AC25" s="12">
        <v>2034</v>
      </c>
      <c r="AD25" s="15">
        <f t="shared" si="6"/>
        <v>2555.5954897186284</v>
      </c>
      <c r="AE25" s="15">
        <f t="shared" si="7"/>
        <v>5873.5964466621808</v>
      </c>
      <c r="AF25" s="15">
        <f t="shared" si="8"/>
        <v>8429.1919363808101</v>
      </c>
      <c r="AG25" s="15">
        <f t="shared" si="9"/>
        <v>2317.6431541905417</v>
      </c>
      <c r="AH25" s="15">
        <f t="shared" si="10"/>
        <v>5785.6976652500543</v>
      </c>
      <c r="AI25" s="15">
        <f t="shared" si="11"/>
        <v>8103.3408194405956</v>
      </c>
      <c r="AJ25" s="15">
        <f t="shared" si="12"/>
        <v>1441.5218768757743</v>
      </c>
      <c r="AK25" s="15">
        <f t="shared" si="13"/>
        <v>197.12840334779094</v>
      </c>
      <c r="AL25" s="15">
        <f t="shared" si="14"/>
        <v>4795.6485793994461</v>
      </c>
      <c r="AM25" s="15">
        <f t="shared" si="15"/>
        <v>6434.2988596230116</v>
      </c>
    </row>
    <row r="26" spans="2:39" x14ac:dyDescent="0.25">
      <c r="B26" s="11">
        <v>2035</v>
      </c>
      <c r="C26" s="38">
        <v>1218910.9643128258</v>
      </c>
      <c r="D26" s="38">
        <v>1200123.9366431653</v>
      </c>
      <c r="E26" s="38">
        <v>992104.5281384195</v>
      </c>
      <c r="M26" s="11">
        <v>2035</v>
      </c>
      <c r="N26" s="38">
        <v>2584879506.038156</v>
      </c>
      <c r="O26" s="38">
        <f>((C26*$H$4*$I$4*$J$3)+(C26*$H$5*$I$5*$J$3)+(C26*$H$6*$I$6*$J$3)+(C26*$H$7*$I$7*$J$3)+(C26*$H$8*$I$8*$J$3)+(C26*$H$10*$I$10*$J$9)+(C26*$H$11*$I$11*$J$9)+(C26*$H$12*$I$12*$J$9)+(C26*$H$13*$I$13*$J$9)+(C26*$H$14*$I$14*$J$9)+(C26*$H$16*$I$16*$J$15)+(C26*$H$17*$I$17*$J$15)+(C26*$H$18*$I$18*$J$15)+(C26*$H$19*$I$19*$J$15)+(C26*$H$20*$I$20*$J$15))</f>
        <v>6015447499.9802275</v>
      </c>
      <c r="P26" s="38">
        <f t="shared" si="1"/>
        <v>8600327006.018383</v>
      </c>
      <c r="Q26" s="38">
        <v>2344435639.5613055</v>
      </c>
      <c r="R26" s="38">
        <f>((D26*$H$4*$I$4*$J$3)+(D26*$H$5*$I$5*$J$3)+(D26*$H$6*$I$6*$J$3)+(D26*$H$7*$I$7*$J$3)+(D26*$H$8*$I$8*$J$3)+(D26*$H$10*$I$10*$J$9)+(D26*$H$11*$I$11*$J$9)+(D26*$H$12*$I$12*$J$9)+(D26*$H$13*$I$13*$J$9)+(D26*$H$14*$I$14*$J$9)+(D26*$H$16*$I$16*$J$15)+(D26*$H$17*$I$17*$J$15)+(D26*$H$18*$I$18*$J$15)+(D26*$H$19*$I$19*$J$15)+(D26*$H$20*$I$20*$J$15))</f>
        <v>5922731639.727684</v>
      </c>
      <c r="S26" s="38">
        <f t="shared" si="2"/>
        <v>8267167279.28899</v>
      </c>
      <c r="T26" s="38">
        <v>1457996321.1565778</v>
      </c>
      <c r="U26" s="38">
        <f>'FLUJO COSTOS DE OPERACIÓN_TREN'!D25</f>
        <v>201383836.24472836</v>
      </c>
      <c r="V26" s="38">
        <f>((E26*$H$4*$I$4*$J$3)+(E26*$H$5*$I$5*$J$3)+(E26*$H$6*$I$6*$J$3)+(E26*$H$7*$I$7*$J$3)+(E26*$H$8*$I$8*$J$3)+(E26*$H$10*$I$10*$J$9)+(E26*$H$11*$I$11*$J$9)+(E26*$H$12*$I$12*$J$9)+(E26*$H$13*$I$13*$J$9)+(E26*$H$14*$I$14*$J$9)+(E26*$H$16*$I$16*$J$15)+(E26*$H$17*$I$17*$J$15)+(E26*$H$18*$I$18*$J$15)+(E26*$H$19*$I$19*$J$15)+(E26*$H$20*$I$20*$J$15))</f>
        <v>4896135056.8159142</v>
      </c>
      <c r="W26" s="38">
        <f t="shared" si="3"/>
        <v>6555515214.2172203</v>
      </c>
      <c r="X26" s="25"/>
      <c r="Y26" s="38">
        <f t="shared" si="4"/>
        <v>1026596582.9117699</v>
      </c>
      <c r="Z26" s="38">
        <f t="shared" si="16"/>
        <v>685055482.15999937</v>
      </c>
      <c r="AA26" s="38">
        <f t="shared" si="5"/>
        <v>1711652065.0717697</v>
      </c>
      <c r="AC26" s="11">
        <v>2035</v>
      </c>
      <c r="AD26" s="14">
        <f t="shared" si="6"/>
        <v>2584.8795060381563</v>
      </c>
      <c r="AE26" s="14">
        <f t="shared" si="7"/>
        <v>6015.4474999802278</v>
      </c>
      <c r="AF26" s="14">
        <f t="shared" si="8"/>
        <v>8600.3270060183822</v>
      </c>
      <c r="AG26" s="14">
        <f t="shared" si="9"/>
        <v>2344.4356395613054</v>
      </c>
      <c r="AH26" s="14">
        <f t="shared" si="10"/>
        <v>5922.7316397276836</v>
      </c>
      <c r="AI26" s="14">
        <f t="shared" si="11"/>
        <v>8267.1672792889894</v>
      </c>
      <c r="AJ26" s="14">
        <f t="shared" si="12"/>
        <v>1457.9963211565778</v>
      </c>
      <c r="AK26" s="14">
        <f t="shared" si="13"/>
        <v>201.38383624472834</v>
      </c>
      <c r="AL26" s="14">
        <f t="shared" si="14"/>
        <v>4896.1350568159141</v>
      </c>
      <c r="AM26" s="14">
        <f t="shared" si="15"/>
        <v>6555.5152142172201</v>
      </c>
    </row>
    <row r="27" spans="2:39" x14ac:dyDescent="0.25">
      <c r="B27" s="12">
        <v>2036</v>
      </c>
      <c r="C27" s="43">
        <v>1248348.4317586776</v>
      </c>
      <c r="D27" s="43">
        <v>1228548.8150967555</v>
      </c>
      <c r="E27" s="43">
        <v>1012892.7672287078</v>
      </c>
      <c r="M27" s="12">
        <v>2036</v>
      </c>
      <c r="N27" s="43">
        <v>2614499081.5708895</v>
      </c>
      <c r="O27" s="43">
        <f>((C27*$H$4*$I$4*$J$3)+(C27*$H$5*$I$5*$J$3)+(C27*$H$6*$I$6*$J$3)+(C27*$H$7*$I$7*$J$3)+(C27*$H$8*$I$8*$J$3)+(C27*$H$10*$I$10*$J$9)+(C27*$H$11*$I$11*$J$9)+(C27*$H$12*$I$12*$J$9)+(C27*$H$13*$I$13*$J$9)+(C27*$H$14*$I$14*$J$9)+(C27*$H$16*$I$16*$J$15)+(C27*$H$17*$I$17*$J$15)+(C27*$H$18*$I$18*$J$15)+(C27*$H$19*$I$19*$J$15)+(C27*$H$20*$I$20*$J$15))</f>
        <v>6160724345.5722494</v>
      </c>
      <c r="P27" s="43">
        <f t="shared" si="1"/>
        <v>8775223427.1431389</v>
      </c>
      <c r="Q27" s="43">
        <v>2371537852.1957531</v>
      </c>
      <c r="R27" s="43">
        <f>((D27*$H$4*$I$4*$J$3)+(D27*$H$5*$I$5*$J$3)+(D27*$H$6*$I$6*$J$3)+(D27*$H$7*$I$7*$J$3)+(D27*$H$8*$I$8*$J$3)+(D27*$H$10*$I$10*$J$9)+(D27*$H$11*$I$11*$J$9)+(D27*$H$12*$I$12*$J$9)+(D27*$H$13*$I$13*$J$9)+(D27*$H$14*$I$14*$J$9)+(D27*$H$16*$I$16*$J$15)+(D27*$H$17*$I$17*$J$15)+(D27*$H$18*$I$18*$J$15)+(D27*$H$19*$I$19*$J$15)+(D27*$H$20*$I$20*$J$15))</f>
        <v>6063011257.3839979</v>
      </c>
      <c r="S27" s="43">
        <f t="shared" si="2"/>
        <v>8434549109.579751</v>
      </c>
      <c r="T27" s="43">
        <v>1474659043.7553973</v>
      </c>
      <c r="U27" s="43">
        <f>'FLUJO COSTOS DE OPERACIÓN_TREN'!D26</f>
        <v>205731131.64769131</v>
      </c>
      <c r="V27" s="43">
        <f>((E27*$H$4*$I$4*$J$3)+(E27*$H$5*$I$5*$J$3)+(E27*$H$6*$I$6*$J$3)+(E27*$H$7*$I$7*$J$3)+(E27*$H$8*$I$8*$J$3)+(E27*$H$10*$I$10*$J$9)+(E27*$H$11*$I$11*$J$9)+(E27*$H$12*$I$12*$J$9)+(E27*$H$13*$I$13*$J$9)+(E27*$H$14*$I$14*$J$9)+(E27*$H$16*$I$16*$J$15)+(E27*$H$17*$I$17*$J$15)+(E27*$H$18*$I$18*$J$15)+(E27*$H$19*$I$19*$J$15)+(E27*$H$20*$I$20*$J$15))</f>
        <v>4998727095.550395</v>
      </c>
      <c r="W27" s="43">
        <f t="shared" si="3"/>
        <v>6679117270.9534836</v>
      </c>
      <c r="X27" s="25"/>
      <c r="Y27" s="43">
        <f t="shared" si="4"/>
        <v>1064284161.8336029</v>
      </c>
      <c r="Z27" s="43">
        <f t="shared" si="16"/>
        <v>691147676.79266453</v>
      </c>
      <c r="AA27" s="43">
        <f t="shared" si="5"/>
        <v>1755431838.6262674</v>
      </c>
      <c r="AC27" s="12">
        <v>2036</v>
      </c>
      <c r="AD27" s="15">
        <f t="shared" si="6"/>
        <v>2614.4990815708893</v>
      </c>
      <c r="AE27" s="15">
        <f t="shared" si="7"/>
        <v>6160.7243455722491</v>
      </c>
      <c r="AF27" s="15">
        <f t="shared" si="8"/>
        <v>8775.2234271431389</v>
      </c>
      <c r="AG27" s="15">
        <f t="shared" si="9"/>
        <v>2371.5378521957532</v>
      </c>
      <c r="AH27" s="15">
        <f t="shared" si="10"/>
        <v>6063.0112573839979</v>
      </c>
      <c r="AI27" s="15">
        <f t="shared" si="11"/>
        <v>8434.5491095797515</v>
      </c>
      <c r="AJ27" s="15">
        <f t="shared" si="12"/>
        <v>1474.6590437553973</v>
      </c>
      <c r="AK27" s="15">
        <f t="shared" si="13"/>
        <v>205.73113164769131</v>
      </c>
      <c r="AL27" s="15">
        <f t="shared" si="14"/>
        <v>4998.7270955503955</v>
      </c>
      <c r="AM27" s="15">
        <f t="shared" si="15"/>
        <v>6679.117270953484</v>
      </c>
    </row>
    <row r="28" spans="2:39" x14ac:dyDescent="0.25">
      <c r="B28" s="11">
        <v>2037</v>
      </c>
      <c r="C28" s="38">
        <v>1278496.8325827636</v>
      </c>
      <c r="D28" s="38">
        <v>1257646.9354468137</v>
      </c>
      <c r="E28" s="38">
        <v>1034116.5963926407</v>
      </c>
      <c r="M28" s="11">
        <v>2037</v>
      </c>
      <c r="N28" s="38">
        <v>2644458061.4173207</v>
      </c>
      <c r="O28" s="38">
        <f>((C28*$H$4*$I$4*$J$3)+(C28*$H$5*$I$5*$J$3)+(C28*$H$6*$I$6*$J$3)+(C28*$H$7*$I$7*$J$3)+(C28*$H$8*$I$8*$J$3)+(C28*$H$10*$I$10*$J$9)+(C28*$H$11*$I$11*$J$9)+(C28*$H$12*$I$12*$J$9)+(C28*$H$13*$I$13*$J$9)+(C28*$H$14*$I$14*$J$9)+(C28*$H$16*$I$16*$J$15)+(C28*$H$17*$I$17*$J$15)+(C28*$H$18*$I$18*$J$15)+(C28*$H$19*$I$19*$J$15)+(C28*$H$20*$I$20*$J$15))</f>
        <v>6309509718.4791965</v>
      </c>
      <c r="P28" s="38">
        <f t="shared" si="1"/>
        <v>8953967779.8965168</v>
      </c>
      <c r="Q28" s="38">
        <v>2398953372.6119509</v>
      </c>
      <c r="R28" s="38">
        <f>((D28*$H$4*$I$4*$J$3)+(D28*$H$5*$I$5*$J$3)+(D28*$H$6*$I$6*$J$3)+(D28*$H$7*$I$7*$J$3)+(D28*$H$8*$I$8*$J$3)+(D28*$H$10*$I$10*$J$9)+(D28*$H$11*$I$11*$J$9)+(D28*$H$12*$I$12*$J$9)+(D28*$H$13*$I$13*$J$9)+(D28*$H$14*$I$14*$J$9)+(D28*$H$16*$I$16*$J$15)+(D28*$H$17*$I$17*$J$15)+(D28*$H$18*$I$18*$J$15)+(D28*$H$19*$I$19*$J$15)+(D28*$H$20*$I$20*$J$15))</f>
        <v>6206613391.1235695</v>
      </c>
      <c r="S28" s="38">
        <f t="shared" si="2"/>
        <v>8605566763.7355194</v>
      </c>
      <c r="T28" s="38">
        <v>1491512196.4124918</v>
      </c>
      <c r="U28" s="38">
        <f>'FLUJO COSTOS DE OPERACIÓN_TREN'!D27</f>
        <v>210172272.60287437</v>
      </c>
      <c r="V28" s="38">
        <f>((E28*$H$4*$I$4*$J$3)+(E28*$H$5*$I$5*$J$3)+(E28*$H$6*$I$6*$J$3)+(E28*$H$7*$I$7*$J$3)+(E28*$H$8*$I$8*$J$3)+(E28*$H$10*$I$10*$J$9)+(E28*$H$11*$I$11*$J$9)+(E28*$H$12*$I$12*$J$9)+(E28*$H$13*$I$13*$J$9)+(E28*$H$14*$I$14*$J$9)+(E28*$H$16*$I$16*$J$15)+(E28*$H$17*$I$17*$J$15)+(E28*$H$18*$I$18*$J$15)+(E28*$H$19*$I$19*$J$15)+(E28*$H$20*$I$20*$J$15))</f>
        <v>5103468814.8573217</v>
      </c>
      <c r="W28" s="38">
        <f t="shared" si="3"/>
        <v>6805153283.8726883</v>
      </c>
      <c r="X28" s="25"/>
      <c r="Y28" s="25">
        <f t="shared" si="4"/>
        <v>1103144576.2662477</v>
      </c>
      <c r="Z28" s="25">
        <f t="shared" si="16"/>
        <v>697268903.59658468</v>
      </c>
      <c r="AA28" s="25">
        <f t="shared" si="5"/>
        <v>1800413479.8628311</v>
      </c>
      <c r="AC28" s="11">
        <v>2037</v>
      </c>
      <c r="AD28" s="14">
        <f t="shared" si="6"/>
        <v>2644.4580614173206</v>
      </c>
      <c r="AE28" s="14">
        <f t="shared" si="7"/>
        <v>6309.5097184791966</v>
      </c>
      <c r="AF28" s="14">
        <f t="shared" si="8"/>
        <v>8953.9677798965167</v>
      </c>
      <c r="AG28" s="14">
        <f t="shared" si="9"/>
        <v>2398.9533726119507</v>
      </c>
      <c r="AH28" s="14">
        <f t="shared" si="10"/>
        <v>6206.6133911235693</v>
      </c>
      <c r="AI28" s="14">
        <f t="shared" si="11"/>
        <v>8605.56676373552</v>
      </c>
      <c r="AJ28" s="14">
        <f t="shared" si="12"/>
        <v>1491.5121964124919</v>
      </c>
      <c r="AK28" s="14">
        <f t="shared" si="13"/>
        <v>210.17227260287436</v>
      </c>
      <c r="AL28" s="14">
        <f t="shared" si="14"/>
        <v>5103.4688148573214</v>
      </c>
      <c r="AM28" s="14">
        <f t="shared" si="15"/>
        <v>6805.153283872688</v>
      </c>
    </row>
    <row r="29" spans="2:39" x14ac:dyDescent="0.25">
      <c r="B29" s="12">
        <v>2038</v>
      </c>
      <c r="C29" s="43">
        <v>1301914.7919685468</v>
      </c>
      <c r="D29" s="43">
        <v>1279590.0571702304</v>
      </c>
      <c r="E29" s="43">
        <v>1050752.9077808664</v>
      </c>
      <c r="M29" s="12">
        <v>2038</v>
      </c>
      <c r="N29" s="43">
        <v>2691828282.4670815</v>
      </c>
      <c r="O29" s="43">
        <f>((C29*$H$4*$I$4*$J$3)+(C29*$H$5*$I$5*$J$3)+(C29*$H$6*$I$6*$J$3)+(C29*$H$7*$I$7*$J$3)+(C29*$H$8*$I$8*$J$3)+(C29*$H$10*$I$10*$J$9)+(C29*$H$11*$I$11*$J$9)+(C29*$H$12*$I$12*$J$9)+(C29*$H$13*$I$13*$J$9)+(C29*$H$14*$I$14*$J$9)+(C29*$H$16*$I$16*$J$15)+(C29*$H$17*$I$17*$J$15)+(C29*$H$18*$I$18*$J$15)+(C29*$H$19*$I$19*$J$15)+(C29*$H$20*$I$20*$J$15))</f>
        <v>6425079689.843976</v>
      </c>
      <c r="P29" s="43">
        <f t="shared" si="1"/>
        <v>9116907972.311058</v>
      </c>
      <c r="Q29" s="43">
        <v>2445914830.5003085</v>
      </c>
      <c r="R29" s="43">
        <f>((D29*$H$4*$I$4*$J$3)+(D29*$H$5*$I$5*$J$3)+(D29*$H$6*$I$6*$J$3)+(D29*$H$7*$I$7*$J$3)+(D29*$H$8*$I$8*$J$3)+(D29*$H$10*$I$10*$J$9)+(D29*$H$11*$I$11*$J$9)+(D29*$H$12*$I$12*$J$9)+(D29*$H$13*$I$13*$J$9)+(D29*$H$14*$I$14*$J$9)+(D29*$H$16*$I$16*$J$15)+(D29*$H$17*$I$17*$J$15)+(D29*$H$18*$I$18*$J$15)+(D29*$H$19*$I$19*$J$15)+(D29*$H$20*$I$20*$J$15))</f>
        <v>6314904891.1408043</v>
      </c>
      <c r="S29" s="43">
        <f t="shared" si="2"/>
        <v>8760819721.6411133</v>
      </c>
      <c r="T29" s="43">
        <v>1513163193.3090472</v>
      </c>
      <c r="U29" s="43">
        <f>'FLUJO COSTOS DE OPERACIÓN_TREN'!D28</f>
        <v>216274343.13218755</v>
      </c>
      <c r="V29" s="43">
        <f>((E29*$H$4*$I$4*$J$3)+(E29*$H$5*$I$5*$J$3)+(E29*$H$6*$I$6*$J$3)+(E29*$H$7*$I$7*$J$3)+(E29*$H$8*$I$8*$J$3)+(E29*$H$10*$I$10*$J$9)+(E29*$H$11*$I$11*$J$9)+(E29*$H$12*$I$12*$J$9)+(E29*$H$13*$I$13*$J$9)+(E29*$H$14*$I$14*$J$9)+(E29*$H$16*$I$16*$J$15)+(E29*$H$17*$I$17*$J$15)+(E29*$H$18*$I$18*$J$15)+(E29*$H$19*$I$19*$J$15)+(E29*$H$20*$I$20*$J$15))</f>
        <v>5185570675.1893539</v>
      </c>
      <c r="W29" s="43">
        <f t="shared" si="3"/>
        <v>6915008211.6305885</v>
      </c>
      <c r="X29" s="25"/>
      <c r="Y29" s="43">
        <f t="shared" si="4"/>
        <v>1129334215.9514503</v>
      </c>
      <c r="Z29" s="43">
        <f t="shared" si="16"/>
        <v>716477294.05907369</v>
      </c>
      <c r="AA29" s="43">
        <f t="shared" si="5"/>
        <v>1845811510.0105247</v>
      </c>
      <c r="AC29" s="12">
        <v>2038</v>
      </c>
      <c r="AD29" s="15">
        <f t="shared" si="6"/>
        <v>2691.8282824670814</v>
      </c>
      <c r="AE29" s="15">
        <f t="shared" si="7"/>
        <v>6425.0796898439758</v>
      </c>
      <c r="AF29" s="15">
        <f t="shared" si="8"/>
        <v>9116.9079723110572</v>
      </c>
      <c r="AG29" s="15">
        <f t="shared" si="9"/>
        <v>2445.9148305003087</v>
      </c>
      <c r="AH29" s="15">
        <f t="shared" si="10"/>
        <v>6314.9048911408045</v>
      </c>
      <c r="AI29" s="15">
        <f t="shared" si="11"/>
        <v>8760.8197216411136</v>
      </c>
      <c r="AJ29" s="15">
        <f t="shared" si="12"/>
        <v>1513.1631933090473</v>
      </c>
      <c r="AK29" s="15">
        <f t="shared" si="13"/>
        <v>216.27434313218754</v>
      </c>
      <c r="AL29" s="15">
        <f t="shared" si="14"/>
        <v>5185.570675189354</v>
      </c>
      <c r="AM29" s="15">
        <f t="shared" si="15"/>
        <v>6915.0082116305884</v>
      </c>
    </row>
    <row r="30" spans="2:39" x14ac:dyDescent="0.25">
      <c r="B30" s="11">
        <v>2039</v>
      </c>
      <c r="C30" s="38">
        <v>1325761.6932240461</v>
      </c>
      <c r="D30" s="38">
        <v>1301916.0372121446</v>
      </c>
      <c r="E30" s="38">
        <v>1067656.855195408</v>
      </c>
      <c r="M30" s="11">
        <v>2039</v>
      </c>
      <c r="N30" s="38">
        <v>2740047047.0710177</v>
      </c>
      <c r="O30" s="38">
        <f>((C30*$H$4*$I$4*$J$3)+(C30*$H$5*$I$5*$J$3)+(C30*$H$6*$I$6*$J$3)+(C30*$H$7*$I$7*$J$3)+(C30*$H$8*$I$8*$J$3)+(C30*$H$10*$I$10*$J$9)+(C30*$H$11*$I$11*$J$9)+(C30*$H$12*$I$12*$J$9)+(C30*$H$13*$I$13*$J$9)+(C30*$H$14*$I$14*$J$9)+(C30*$H$16*$I$16*$J$15)+(C30*$H$17*$I$17*$J$15)+(C30*$H$18*$I$18*$J$15)+(C30*$H$19*$I$19*$J$15)+(C30*$H$20*$I$20*$J$15))</f>
        <v>6542766532.22999</v>
      </c>
      <c r="P30" s="38">
        <f t="shared" si="1"/>
        <v>9282813579.3010082</v>
      </c>
      <c r="Q30" s="38">
        <v>2493795597.0139098</v>
      </c>
      <c r="R30" s="38">
        <f>((D30*$H$4*$I$4*$J$3)+(D30*$H$5*$I$5*$J$3)+(D30*$H$6*$I$6*$J$3)+(D30*$H$7*$I$7*$J$3)+(D30*$H$8*$I$8*$J$3)+(D30*$H$10*$I$10*$J$9)+(D30*$H$11*$I$11*$J$9)+(D30*$H$12*$I$12*$J$9)+(D30*$H$13*$I$13*$J$9)+(D30*$H$14*$I$14*$J$9)+(D30*$H$16*$I$16*$J$15)+(D30*$H$17*$I$17*$J$15)+(D30*$H$18*$I$18*$J$15)+(D30*$H$19*$I$19*$J$15)+(D30*$H$20*$I$20*$J$15))</f>
        <v>6425085835.245656</v>
      </c>
      <c r="S30" s="38">
        <f t="shared" si="2"/>
        <v>8918881432.2595654</v>
      </c>
      <c r="T30" s="38">
        <v>1535128479.06475</v>
      </c>
      <c r="U30" s="38">
        <f>'FLUJO COSTOS DE OPERACIÓN_TREN'!D29</f>
        <v>222553579.10908127</v>
      </c>
      <c r="V30" s="38">
        <f>((E30*$H$4*$I$4*$J$3)+(E30*$H$5*$I$5*$J$3)+(E30*$H$6*$I$6*$J$3)+(E30*$H$7*$I$7*$J$3)+(E30*$H$8*$I$8*$J$3)+(E30*$H$10*$I$10*$J$9)+(E30*$H$11*$I$11*$J$9)+(E30*$H$12*$I$12*$J$9)+(E30*$H$13*$I$13*$J$9)+(E30*$H$14*$I$14*$J$9)+(E30*$H$16*$I$16*$J$15)+(E30*$H$17*$I$17*$J$15)+(E30*$H$18*$I$18*$J$15)+(E30*$H$19*$I$19*$J$15)+(E30*$H$20*$I$20*$J$15))</f>
        <v>5268993346.0748596</v>
      </c>
      <c r="W30" s="38">
        <f t="shared" si="3"/>
        <v>7026675404.2486906</v>
      </c>
      <c r="X30" s="25"/>
      <c r="Y30" s="25">
        <f t="shared" si="4"/>
        <v>1156092489.1707964</v>
      </c>
      <c r="Z30" s="25">
        <f t="shared" si="16"/>
        <v>736113538.84007859</v>
      </c>
      <c r="AA30" s="25">
        <f t="shared" si="5"/>
        <v>1892206028.0108747</v>
      </c>
      <c r="AC30" s="11">
        <v>2039</v>
      </c>
      <c r="AD30" s="14">
        <f t="shared" si="6"/>
        <v>2740.0470470710179</v>
      </c>
      <c r="AE30" s="14">
        <f t="shared" si="7"/>
        <v>6542.7665322299899</v>
      </c>
      <c r="AF30" s="14">
        <f t="shared" si="8"/>
        <v>9282.8135793010078</v>
      </c>
      <c r="AG30" s="14">
        <f t="shared" si="9"/>
        <v>2493.7955970139096</v>
      </c>
      <c r="AH30" s="14">
        <f t="shared" si="10"/>
        <v>6425.0858352456562</v>
      </c>
      <c r="AI30" s="14">
        <f t="shared" si="11"/>
        <v>8918.8814322595645</v>
      </c>
      <c r="AJ30" s="14">
        <f t="shared" si="12"/>
        <v>1535.1284790647499</v>
      </c>
      <c r="AK30" s="14">
        <f t="shared" si="13"/>
        <v>222.55357910908126</v>
      </c>
      <c r="AL30" s="14">
        <f t="shared" si="14"/>
        <v>5268.9933460748598</v>
      </c>
      <c r="AM30" s="14">
        <f t="shared" si="15"/>
        <v>7026.6754042486909</v>
      </c>
    </row>
    <row r="31" spans="2:39" x14ac:dyDescent="0.25">
      <c r="B31" s="12">
        <v>2040</v>
      </c>
      <c r="C31" s="43">
        <v>1350045.393187877</v>
      </c>
      <c r="D31" s="43">
        <v>1324631.5555925593</v>
      </c>
      <c r="E31" s="43">
        <v>1084832.7442206535</v>
      </c>
      <c r="M31" s="12">
        <v>2040</v>
      </c>
      <c r="N31" s="43">
        <v>2789129555.2038684</v>
      </c>
      <c r="O31" s="43">
        <f>((C31*$H$4*$I$4*$J$3)+(C31*$H$5*$I$5*$J$3)+(C31*$H$6*$I$6*$J$3)+(C31*$H$7*$I$7*$J$3)+(C31*$H$8*$I$8*$J$3)+(C31*$H$10*$I$10*$J$9)+(C31*$H$11*$I$11*$J$9)+(C31*$H$12*$I$12*$J$9)+(C31*$H$13*$I$13*$J$9)+(C31*$H$14*$I$14*$J$9)+(C31*$H$16*$I$16*$J$15)+(C31*$H$17*$I$17*$J$15)+(C31*$H$18*$I$18*$J$15)+(C31*$H$19*$I$19*$J$15)+(C31*$H$20*$I$20*$J$15))</f>
        <v>6662609019.9214916</v>
      </c>
      <c r="P31" s="43">
        <f t="shared" si="1"/>
        <v>9451738575.1253605</v>
      </c>
      <c r="Q31" s="43">
        <v>2542613668.3646798</v>
      </c>
      <c r="R31" s="43">
        <f>((D31*$H$4*$I$4*$J$3)+(D31*$H$5*$I$5*$J$3)+(D31*$H$6*$I$6*$J$3)+(D31*$H$7*$I$7*$J$3)+(D31*$H$8*$I$8*$J$3)+(D31*$H$10*$I$10*$J$9)+(D31*$H$11*$I$11*$J$9)+(D31*$H$12*$I$12*$J$9)+(D31*$H$13*$I$13*$J$9)+(D31*$H$14*$I$14*$J$9)+(D31*$H$16*$I$16*$J$15)+(D31*$H$17*$I$17*$J$15)+(D31*$H$18*$I$18*$J$15)+(D31*$H$19*$I$19*$J$15)+(D31*$H$20*$I$20*$J$15))</f>
        <v>6537189190.0048389</v>
      </c>
      <c r="S31" s="43">
        <f t="shared" si="2"/>
        <v>9079802858.3695183</v>
      </c>
      <c r="T31" s="43">
        <v>1557412615.9400563</v>
      </c>
      <c r="U31" s="43">
        <f>'FLUJO COSTOS DE OPERACIÓN_TREN'!D30</f>
        <v>229015124.29511416</v>
      </c>
      <c r="V31" s="43">
        <f>((E31*$H$4*$I$4*$J$3)+(E31*$H$5*$I$5*$J$3)+(E31*$H$6*$I$6*$J$3)+(E31*$H$7*$I$7*$J$3)+(E31*$H$8*$I$8*$J$3)+(E31*$H$10*$I$10*$J$9)+(E31*$H$11*$I$11*$J$9)+(E31*$H$12*$I$12*$J$9)+(E31*$H$13*$I$13*$J$9)+(E31*$H$14*$I$14*$J$9)+(E31*$H$16*$I$16*$J$15)+(E31*$H$17*$I$17*$J$15)+(E31*$H$18*$I$18*$J$15)+(E31*$H$19*$I$19*$J$15)+(E31*$H$20*$I$20*$J$15))</f>
        <v>5353758076.0033474</v>
      </c>
      <c r="W31" s="43">
        <f t="shared" si="3"/>
        <v>7140185816.2385178</v>
      </c>
      <c r="X31" s="25"/>
      <c r="Y31" s="43">
        <f t="shared" si="4"/>
        <v>1183431114.0014915</v>
      </c>
      <c r="Z31" s="43">
        <f t="shared" si="16"/>
        <v>756185928.12950933</v>
      </c>
      <c r="AA31" s="43">
        <f t="shared" si="5"/>
        <v>1939617042.1310005</v>
      </c>
      <c r="AC31" s="12">
        <v>2040</v>
      </c>
      <c r="AD31" s="15">
        <f t="shared" si="6"/>
        <v>2789.1295552038682</v>
      </c>
      <c r="AE31" s="15">
        <f t="shared" si="7"/>
        <v>6662.6090199214914</v>
      </c>
      <c r="AF31" s="15">
        <f t="shared" si="8"/>
        <v>9451.7385751253605</v>
      </c>
      <c r="AG31" s="15">
        <f t="shared" si="9"/>
        <v>2542.6136683646796</v>
      </c>
      <c r="AH31" s="15">
        <f t="shared" si="10"/>
        <v>6537.1891900048386</v>
      </c>
      <c r="AI31" s="15">
        <f t="shared" si="11"/>
        <v>9079.8028583695177</v>
      </c>
      <c r="AJ31" s="15">
        <f t="shared" si="12"/>
        <v>1557.4126159400564</v>
      </c>
      <c r="AK31" s="15">
        <f t="shared" si="13"/>
        <v>229.01512429511416</v>
      </c>
      <c r="AL31" s="15">
        <f t="shared" si="14"/>
        <v>5353.758076003347</v>
      </c>
      <c r="AM31" s="15">
        <f t="shared" si="15"/>
        <v>7140.1858162385179</v>
      </c>
    </row>
    <row r="32" spans="2:39" x14ac:dyDescent="0.25">
      <c r="B32" s="11">
        <v>2041</v>
      </c>
      <c r="C32" s="38">
        <v>1374773.8926107262</v>
      </c>
      <c r="D32" s="38">
        <v>1347743.4088828627</v>
      </c>
      <c r="E32" s="38">
        <v>1102284.9497069155</v>
      </c>
      <c r="M32" s="11">
        <v>2041</v>
      </c>
      <c r="N32" s="38">
        <v>2839091279.1177716</v>
      </c>
      <c r="O32" s="38">
        <f>((C32*$H$4*$I$4*$J$3)+(C32*$H$5*$I$5*$J$3)+(C32*$H$6*$I$6*$J$3)+(C32*$H$7*$I$7*$J$3)+(C32*$H$8*$I$8*$J$3)+(C32*$H$10*$I$10*$J$9)+(C32*$H$11*$I$11*$J$9)+(C32*$H$12*$I$12*$J$9)+(C32*$H$13*$I$13*$J$9)+(C32*$H$14*$I$14*$J$9)+(C32*$H$16*$I$16*$J$15)+(C32*$H$17*$I$17*$J$15)+(C32*$H$18*$I$18*$J$15)+(C32*$H$19*$I$19*$J$15)+(C32*$H$20*$I$20*$J$15))</f>
        <v>6784646637.4231958</v>
      </c>
      <c r="P32" s="38">
        <f t="shared" si="1"/>
        <v>9623737916.5409679</v>
      </c>
      <c r="Q32" s="38">
        <v>2592387393.054987</v>
      </c>
      <c r="R32" s="38">
        <f>((D32*$H$4*$I$4*$J$3)+(D32*$H$5*$I$5*$J$3)+(D32*$H$6*$I$6*$J$3)+(D32*$H$7*$I$7*$J$3)+(D32*$H$8*$I$8*$J$3)+(D32*$H$10*$I$10*$J$9)+(D32*$H$11*$I$11*$J$9)+(D32*$H$12*$I$12*$J$9)+(D32*$H$13*$I$13*$J$9)+(D32*$H$14*$I$14*$J$9)+(D32*$H$16*$I$16*$J$15)+(D32*$H$17*$I$17*$J$15)+(D32*$H$18*$I$18*$J$15)+(D32*$H$19*$I$19*$J$15)+(D32*$H$20*$I$20*$J$15))</f>
        <v>6651248497.1778154</v>
      </c>
      <c r="S32" s="38">
        <f t="shared" si="2"/>
        <v>9243635890.2328033</v>
      </c>
      <c r="T32" s="38">
        <v>1580020232.4218254</v>
      </c>
      <c r="U32" s="38">
        <f>'FLUJO COSTOS DE OPERACIÓN_TREN'!D31</f>
        <v>235664271.79407445</v>
      </c>
      <c r="V32" s="38">
        <f>((E32*$H$4*$I$4*$J$3)+(E32*$H$5*$I$5*$J$3)+(E32*$H$6*$I$6*$J$3)+(E32*$H$7*$I$7*$J$3)+(E32*$H$8*$I$8*$J$3)+(E32*$H$10*$I$10*$J$9)+(E32*$H$11*$I$11*$J$9)+(E32*$H$12*$I$12*$J$9)+(E32*$H$13*$I$13*$J$9)+(E32*$H$14*$I$14*$J$9)+(E32*$H$16*$I$16*$J$15)+(E32*$H$17*$I$17*$J$15)+(E32*$H$18*$I$18*$J$15)+(E32*$H$19*$I$19*$J$15)+(E32*$H$20*$I$20*$J$15))</f>
        <v>5439886455.2985992</v>
      </c>
      <c r="W32" s="38">
        <f t="shared" si="3"/>
        <v>7255570959.5144997</v>
      </c>
      <c r="X32" s="25"/>
      <c r="Y32" s="25">
        <f t="shared" si="4"/>
        <v>1211362041.8792162</v>
      </c>
      <c r="Z32" s="25">
        <f t="shared" si="16"/>
        <v>776702888.83908713</v>
      </c>
      <c r="AA32" s="25">
        <f t="shared" si="5"/>
        <v>1988064930.7183037</v>
      </c>
      <c r="AC32" s="11">
        <v>2041</v>
      </c>
      <c r="AD32" s="14">
        <f t="shared" si="6"/>
        <v>2839.0912791177716</v>
      </c>
      <c r="AE32" s="14">
        <f t="shared" si="7"/>
        <v>6784.6466374231959</v>
      </c>
      <c r="AF32" s="14">
        <f t="shared" si="8"/>
        <v>9623.7379165409675</v>
      </c>
      <c r="AG32" s="14">
        <f t="shared" si="9"/>
        <v>2592.3873930549871</v>
      </c>
      <c r="AH32" s="14">
        <f t="shared" si="10"/>
        <v>6651.2484971778158</v>
      </c>
      <c r="AI32" s="14">
        <f t="shared" si="11"/>
        <v>9243.6358902328029</v>
      </c>
      <c r="AJ32" s="14">
        <f t="shared" si="12"/>
        <v>1580.0202324218253</v>
      </c>
      <c r="AK32" s="14">
        <f t="shared" si="13"/>
        <v>235.66427179407444</v>
      </c>
      <c r="AL32" s="14">
        <f t="shared" si="14"/>
        <v>5439.8864552985997</v>
      </c>
      <c r="AM32" s="14">
        <f t="shared" si="15"/>
        <v>7255.5709595144999</v>
      </c>
    </row>
    <row r="33" spans="2:39" ht="13.5" thickBot="1" x14ac:dyDescent="0.3">
      <c r="B33" s="13">
        <v>2042</v>
      </c>
      <c r="C33" s="26">
        <v>1399955.3387913597</v>
      </c>
      <c r="D33" s="26">
        <v>1371258.5122393877</v>
      </c>
      <c r="E33" s="26">
        <v>1120017.916884745</v>
      </c>
      <c r="M33" s="13">
        <v>2042</v>
      </c>
      <c r="N33" s="26">
        <v>2889947968.2195725</v>
      </c>
      <c r="O33" s="26">
        <f>((C33*$H$4*$I$4*$J$3)+(C33*$H$5*$I$5*$J$3)+(C33*$H$6*$I$6*$J$3)+(C33*$H$7*$I$7*$J$3)+(C33*$H$8*$I$8*$J$3)+(C33*$H$10*$I$10*$J$9)+(C33*$H$11*$I$11*$J$9)+(C33*$H$12*$I$12*$J$9)+(C33*$H$13*$I$13*$J$9)+(C33*$H$14*$I$14*$J$9)+(C33*$H$16*$I$16*$J$15)+(C33*$H$17*$I$17*$J$15)+(C33*$H$18*$I$18*$J$15)+(C33*$H$19*$I$19*$J$15)+(C33*$H$20*$I$20*$J$15))</f>
        <v>6908919592.4692392</v>
      </c>
      <c r="P33" s="26">
        <f t="shared" si="1"/>
        <v>9798867560.6888123</v>
      </c>
      <c r="Q33" s="26">
        <v>2643135478.774014</v>
      </c>
      <c r="R33" s="26">
        <f>((D33*$H$4*$I$4*$J$3)+(D33*$H$5*$I$5*$J$3)+(D33*$H$6*$I$6*$J$3)+(D33*$H$7*$I$7*$J$3)+(D33*$H$8*$I$8*$J$3)+(D33*$H$10*$I$10*$J$9)+(D33*$H$11*$I$11*$J$9)+(D33*$H$12*$I$12*$J$9)+(D33*$H$13*$I$13*$J$9)+(D33*$H$14*$I$14*$J$9)+(D33*$H$16*$I$16*$J$15)+(D33*$H$17*$I$17*$J$15)+(D33*$H$18*$I$18*$J$15)+(D33*$H$19*$I$19*$J$15)+(D33*$H$20*$I$20*$J$15))</f>
        <v>6767297883.7526026</v>
      </c>
      <c r="S33" s="26">
        <f t="shared" si="2"/>
        <v>9410433362.5266171</v>
      </c>
      <c r="T33" s="26">
        <v>1602956024.1846709</v>
      </c>
      <c r="U33" s="26">
        <f>'FLUJO COSTOS DE OPERACIÓN_TREN'!D32</f>
        <v>242506468.387932</v>
      </c>
      <c r="V33" s="26">
        <f>((E33*$H$4*$I$4*$J$3)+(E33*$H$5*$I$5*$J$3)+(E33*$H$6*$I$6*$J$3)+(E33*$H$7*$I$7*$J$3)+(E33*$H$8*$I$8*$J$3)+(E33*$H$10*$I$10*$J$9)+(E33*$H$11*$I$11*$J$9)+(E33*$H$12*$I$12*$J$9)+(E33*$H$13*$I$13*$J$9)+(E33*$H$14*$I$14*$J$9)+(E33*$H$16*$I$16*$J$15)+(E33*$H$17*$I$17*$J$15)+(E33*$H$18*$I$18*$J$15)+(E33*$H$19*$I$19*$J$15)+(E33*$H$20*$I$20*$J$15))</f>
        <v>5527400421.6179056</v>
      </c>
      <c r="W33" s="26">
        <f t="shared" si="3"/>
        <v>7372862914.1905088</v>
      </c>
      <c r="X33" s="25"/>
      <c r="Y33" s="26">
        <f t="shared" si="4"/>
        <v>1239897462.134697</v>
      </c>
      <c r="Z33" s="26">
        <f t="shared" si="16"/>
        <v>797672986.20141101</v>
      </c>
      <c r="AA33" s="26">
        <f t="shared" si="5"/>
        <v>2037570448.3361082</v>
      </c>
      <c r="AC33" s="13">
        <v>2042</v>
      </c>
      <c r="AD33" s="16">
        <f t="shared" si="6"/>
        <v>2889.9479682195724</v>
      </c>
      <c r="AE33" s="16">
        <f t="shared" si="7"/>
        <v>6908.9195924692394</v>
      </c>
      <c r="AF33" s="16">
        <f t="shared" si="8"/>
        <v>9798.8675606888119</v>
      </c>
      <c r="AG33" s="16">
        <f t="shared" si="9"/>
        <v>2643.1354787740138</v>
      </c>
      <c r="AH33" s="16">
        <f t="shared" si="10"/>
        <v>6767.2978837526025</v>
      </c>
      <c r="AI33" s="16">
        <f t="shared" si="11"/>
        <v>9410.4333625266172</v>
      </c>
      <c r="AJ33" s="16">
        <f t="shared" si="12"/>
        <v>1602.9560241846709</v>
      </c>
      <c r="AK33" s="16">
        <f t="shared" si="13"/>
        <v>242.50646838793199</v>
      </c>
      <c r="AL33" s="16">
        <f t="shared" si="14"/>
        <v>5527.4004216179055</v>
      </c>
      <c r="AM33" s="16">
        <f t="shared" si="15"/>
        <v>7372.8629141905085</v>
      </c>
    </row>
    <row r="34" spans="2:39" x14ac:dyDescent="0.25">
      <c r="B34" s="17" t="s">
        <v>106</v>
      </c>
      <c r="M34" s="17" t="s">
        <v>108</v>
      </c>
    </row>
    <row r="35" spans="2:39" x14ac:dyDescent="0.25">
      <c r="N35" s="25"/>
      <c r="O35" s="25"/>
      <c r="P35" s="25"/>
    </row>
  </sheetData>
  <mergeCells count="12">
    <mergeCell ref="AC2:AC3"/>
    <mergeCell ref="AD2:AF2"/>
    <mergeCell ref="AG2:AI2"/>
    <mergeCell ref="AJ2:AM2"/>
    <mergeCell ref="Z2:Z3"/>
    <mergeCell ref="AA2:AA3"/>
    <mergeCell ref="Q2:S2"/>
    <mergeCell ref="T2:W2"/>
    <mergeCell ref="Y2:Y3"/>
    <mergeCell ref="B2:B3"/>
    <mergeCell ref="M2:M3"/>
    <mergeCell ref="N2:P2"/>
  </mergeCells>
  <pageMargins left="0.7" right="0.7" top="0.75" bottom="0.75" header="0.3" footer="0.3"/>
  <pageSetup orientation="portrait" verticalDpi="0" r:id="rId1"/>
  <ignoredErrors>
    <ignoredError sqref="P4:P33" formulaRange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B1:BJ73"/>
  <sheetViews>
    <sheetView showGridLines="0" topLeftCell="AW1" zoomScale="85" zoomScaleNormal="85" workbookViewId="0">
      <selection activeCell="BL4" sqref="BL4"/>
    </sheetView>
  </sheetViews>
  <sheetFormatPr baseColWidth="10" defaultRowHeight="12.75" x14ac:dyDescent="0.25"/>
  <cols>
    <col min="1" max="2" width="11.42578125" style="17"/>
    <col min="3" max="3" width="14.42578125" style="17" bestFit="1" customWidth="1"/>
    <col min="4" max="4" width="16.28515625" style="17" bestFit="1" customWidth="1"/>
    <col min="5" max="6" width="14.42578125" style="17" bestFit="1" customWidth="1"/>
    <col min="7" max="7" width="16.28515625" style="17" bestFit="1" customWidth="1"/>
    <col min="8" max="9" width="14.42578125" style="17" bestFit="1" customWidth="1"/>
    <col min="10" max="10" width="16.28515625" style="17" bestFit="1" customWidth="1"/>
    <col min="11" max="11" width="14.42578125" style="17" bestFit="1" customWidth="1"/>
    <col min="12" max="12" width="11.42578125" style="17"/>
    <col min="13" max="13" width="31.85546875" style="17" bestFit="1" customWidth="1"/>
    <col min="14" max="14" width="11.42578125" style="17"/>
    <col min="15" max="15" width="20.85546875" style="17" bestFit="1" customWidth="1"/>
    <col min="16" max="16" width="13.5703125" style="17" bestFit="1" customWidth="1"/>
    <col min="17" max="18" width="11.42578125" style="17"/>
    <col min="19" max="23" width="18.5703125" style="17" bestFit="1" customWidth="1"/>
    <col min="24" max="25" width="19.7109375" style="17" bestFit="1" customWidth="1"/>
    <col min="26" max="26" width="18.5703125" style="17" bestFit="1" customWidth="1"/>
    <col min="27" max="27" width="19.7109375" style="17" bestFit="1" customWidth="1"/>
    <col min="28" max="28" width="0.85546875" style="17" customWidth="1"/>
    <col min="29" max="31" width="29.140625" style="17" customWidth="1"/>
    <col min="32" max="53" width="11.42578125" style="17"/>
    <col min="54" max="54" width="16.42578125" style="17" bestFit="1" customWidth="1"/>
    <col min="55" max="55" width="17.85546875" style="17" customWidth="1"/>
    <col min="56" max="56" width="17.42578125" style="17" bestFit="1" customWidth="1"/>
    <col min="57" max="57" width="11.42578125" style="17"/>
    <col min="58" max="58" width="18.85546875" style="17" customWidth="1"/>
    <col min="59" max="59" width="23.140625" style="17" customWidth="1"/>
    <col min="60" max="16384" width="11.42578125" style="17"/>
  </cols>
  <sheetData>
    <row r="1" spans="2:62" ht="30" customHeight="1" x14ac:dyDescent="0.2">
      <c r="B1" s="33" t="s">
        <v>102</v>
      </c>
      <c r="M1" s="33" t="s">
        <v>94</v>
      </c>
      <c r="R1" s="33" t="s">
        <v>103</v>
      </c>
      <c r="AG1" s="33" t="s">
        <v>103</v>
      </c>
      <c r="AU1" s="17">
        <f>+AU4*1000000</f>
        <v>9311627264.5694294</v>
      </c>
    </row>
    <row r="2" spans="2:62" ht="15" customHeight="1" thickBot="1" x14ac:dyDescent="0.3">
      <c r="B2" s="322" t="s">
        <v>44</v>
      </c>
      <c r="C2" s="332" t="s">
        <v>97</v>
      </c>
      <c r="D2" s="332"/>
      <c r="E2" s="333"/>
      <c r="F2" s="332" t="s">
        <v>100</v>
      </c>
      <c r="G2" s="332"/>
      <c r="H2" s="333"/>
      <c r="I2" s="332" t="s">
        <v>101</v>
      </c>
      <c r="J2" s="332"/>
      <c r="K2" s="332"/>
      <c r="M2" s="27" t="s">
        <v>90</v>
      </c>
      <c r="N2" s="34" t="s">
        <v>82</v>
      </c>
      <c r="O2" s="34" t="s">
        <v>92</v>
      </c>
      <c r="P2" s="34" t="s">
        <v>83</v>
      </c>
      <c r="R2" s="322" t="s">
        <v>44</v>
      </c>
      <c r="S2" s="332" t="s">
        <v>180</v>
      </c>
      <c r="T2" s="332"/>
      <c r="U2" s="333"/>
      <c r="V2" s="332" t="s">
        <v>181</v>
      </c>
      <c r="W2" s="332"/>
      <c r="X2" s="333"/>
      <c r="Y2" s="332" t="s">
        <v>183</v>
      </c>
      <c r="Z2" s="332"/>
      <c r="AA2" s="332"/>
      <c r="AC2" s="335" t="s">
        <v>226</v>
      </c>
      <c r="AD2" s="335" t="s">
        <v>227</v>
      </c>
      <c r="AE2" s="335" t="s">
        <v>228</v>
      </c>
      <c r="AG2" s="322" t="s">
        <v>44</v>
      </c>
      <c r="AH2" s="332" t="s">
        <v>180</v>
      </c>
      <c r="AI2" s="332"/>
      <c r="AJ2" s="333"/>
      <c r="AK2" s="332" t="s">
        <v>181</v>
      </c>
      <c r="AL2" s="332"/>
      <c r="AM2" s="333"/>
      <c r="AN2" s="332" t="s">
        <v>183</v>
      </c>
      <c r="AO2" s="332"/>
      <c r="AP2" s="332"/>
      <c r="AR2" s="322" t="s">
        <v>44</v>
      </c>
      <c r="AS2" s="332" t="s">
        <v>180</v>
      </c>
      <c r="AT2" s="332"/>
      <c r="AU2" s="333"/>
      <c r="AV2" s="332" t="s">
        <v>181</v>
      </c>
      <c r="AW2" s="332"/>
      <c r="AX2" s="333"/>
      <c r="AY2" s="334" t="s">
        <v>183</v>
      </c>
      <c r="AZ2" s="332"/>
      <c r="BA2" s="332"/>
      <c r="BB2" s="332"/>
      <c r="BC2" s="332"/>
      <c r="BE2" s="322" t="s">
        <v>44</v>
      </c>
      <c r="BF2" s="19" t="s">
        <v>180</v>
      </c>
      <c r="BG2" s="19" t="s">
        <v>181</v>
      </c>
      <c r="BH2" s="328" t="s">
        <v>304</v>
      </c>
      <c r="BI2" s="22"/>
      <c r="BJ2" s="175"/>
    </row>
    <row r="3" spans="2:62" x14ac:dyDescent="0.25">
      <c r="B3" s="322"/>
      <c r="C3" s="8" t="s">
        <v>99</v>
      </c>
      <c r="D3" s="8" t="s">
        <v>98</v>
      </c>
      <c r="E3" s="9" t="s">
        <v>96</v>
      </c>
      <c r="F3" s="8" t="s">
        <v>99</v>
      </c>
      <c r="G3" s="8" t="s">
        <v>98</v>
      </c>
      <c r="H3" s="9" t="s">
        <v>96</v>
      </c>
      <c r="I3" s="8" t="s">
        <v>99</v>
      </c>
      <c r="J3" s="8" t="s">
        <v>98</v>
      </c>
      <c r="K3" s="8" t="s">
        <v>96</v>
      </c>
      <c r="M3" s="35" t="s">
        <v>91</v>
      </c>
      <c r="N3" s="35">
        <f>SUM(N4:N8)</f>
        <v>19</v>
      </c>
      <c r="O3" s="36" t="s">
        <v>93</v>
      </c>
      <c r="P3" s="35">
        <v>253</v>
      </c>
      <c r="R3" s="322"/>
      <c r="S3" s="8" t="s">
        <v>99</v>
      </c>
      <c r="T3" s="8" t="s">
        <v>107</v>
      </c>
      <c r="U3" s="9" t="s">
        <v>96</v>
      </c>
      <c r="V3" s="8" t="s">
        <v>99</v>
      </c>
      <c r="W3" s="8" t="s">
        <v>107</v>
      </c>
      <c r="X3" s="9" t="s">
        <v>96</v>
      </c>
      <c r="Y3" s="8" t="s">
        <v>99</v>
      </c>
      <c r="Z3" s="8" t="s">
        <v>107</v>
      </c>
      <c r="AA3" s="8" t="s">
        <v>96</v>
      </c>
      <c r="AC3" s="335"/>
      <c r="AD3" s="335"/>
      <c r="AE3" s="335"/>
      <c r="AG3" s="322"/>
      <c r="AH3" s="8" t="s">
        <v>99</v>
      </c>
      <c r="AI3" s="8" t="s">
        <v>107</v>
      </c>
      <c r="AJ3" s="9" t="s">
        <v>96</v>
      </c>
      <c r="AK3" s="8" t="s">
        <v>99</v>
      </c>
      <c r="AL3" s="8" t="s">
        <v>107</v>
      </c>
      <c r="AM3" s="9" t="s">
        <v>96</v>
      </c>
      <c r="AN3" s="8" t="s">
        <v>99</v>
      </c>
      <c r="AO3" s="8" t="s">
        <v>107</v>
      </c>
      <c r="AP3" s="8" t="s">
        <v>96</v>
      </c>
      <c r="AR3" s="322"/>
      <c r="AS3" s="8" t="s">
        <v>99</v>
      </c>
      <c r="AT3" s="8" t="s">
        <v>107</v>
      </c>
      <c r="AU3" s="9" t="s">
        <v>96</v>
      </c>
      <c r="AV3" s="8" t="s">
        <v>99</v>
      </c>
      <c r="AW3" s="8" t="s">
        <v>107</v>
      </c>
      <c r="AX3" s="9" t="s">
        <v>96</v>
      </c>
      <c r="AY3" s="8" t="s">
        <v>202</v>
      </c>
      <c r="AZ3" s="8" t="s">
        <v>305</v>
      </c>
      <c r="BA3" s="8" t="s">
        <v>203</v>
      </c>
      <c r="BB3" s="8" t="s">
        <v>107</v>
      </c>
      <c r="BC3" s="8" t="s">
        <v>96</v>
      </c>
      <c r="BE3" s="322"/>
      <c r="BF3" s="9" t="s">
        <v>96</v>
      </c>
      <c r="BG3" s="9" t="s">
        <v>96</v>
      </c>
      <c r="BH3" s="328"/>
      <c r="BI3" s="56"/>
    </row>
    <row r="4" spans="2:62" x14ac:dyDescent="0.25">
      <c r="B4" s="11">
        <v>2013</v>
      </c>
      <c r="C4" s="57">
        <v>574333.6726746863</v>
      </c>
      <c r="D4" s="57">
        <v>215690.54941621935</v>
      </c>
      <c r="E4" s="57">
        <f>SUM(C4:D4)</f>
        <v>790024.22209090565</v>
      </c>
      <c r="F4" s="57">
        <v>574333.6726746863</v>
      </c>
      <c r="G4" s="57">
        <v>209596.5751974333</v>
      </c>
      <c r="H4" s="57">
        <f>SUM(F4:G4)</f>
        <v>783930.24787211954</v>
      </c>
      <c r="I4" s="57">
        <v>518750.21476820443</v>
      </c>
      <c r="J4" s="57">
        <v>160408.07620745728</v>
      </c>
      <c r="K4" s="57">
        <f>SUM(I4:J4)</f>
        <v>679158.29097566172</v>
      </c>
      <c r="M4" s="39" t="s">
        <v>87</v>
      </c>
      <c r="N4" s="58">
        <v>6</v>
      </c>
      <c r="O4" s="59">
        <v>1</v>
      </c>
      <c r="P4" s="42"/>
      <c r="R4" s="11">
        <v>2013</v>
      </c>
      <c r="S4" s="60">
        <f>((C4*$N$4*$O$4*$P$3)+(C4*$N$5*$O$5*$P$3)+(C4*$N$6*$O$6*$P$3)+(C4*$N$7*$O$7*$P$3)+(C4*$N$8*$O$8*$P$3)+(C4*$N$10*$O$10*$P$9)+(C4*$N$11*$O$11*$P$9)+(C4*$N$12*$O$12*$P$9)+(C4*$N$13*$O$13*$P$9)+(C4*$N$14*$O$14*$P$9)+(C4*$N$16*$O$16*$P$15)+(C4*$N$17*$O$17*$P$15)+(C4*$N$18*$O$18*$P$15)+(C4*$N$19*$O$19*$P$15)+(C4*$N$20*$O$20*$P$15))</f>
        <v>3278124303.5253072</v>
      </c>
      <c r="T4" s="60">
        <f>((D4*$N$4*$O$4*$P$3)+(D4*$N$5*$O$5*$P$3)+(D4*$N$6*$O$6*$P$3)+(D4*$N$7*$O$7*$P$3)+(D4*$N$8*$O$8*$P$3)+(D4*$N$10*$O$10*$P$9)+(D4*$N$11*$O$11*$P$9)+(D4*$N$12*$O$12*$P$9)+(D4*$N$13*$O$13*$P$9)+(D4*$N$14*$O$14*$P$9)+(D4*$N$16*$O$16*$P$15)+(D4*$N$17*$O$17*$P$15)+(D4*$N$18*$O$18*$P$15)+(D4*$N$19*$O$19*$P$15)+(D4*$N$20*$O$20*$P$15))</f>
        <v>1231096948.9029553</v>
      </c>
      <c r="U4" s="60">
        <f>SUM(S4:T4)</f>
        <v>4509221252.4282627</v>
      </c>
      <c r="V4" s="60">
        <f>((F4*$N$4*$O$4*$P$3)+(F4*$N$5*$O$5*$P$3)+(F4*$N$6*$O$6*$P$3)+(F4*$N$7*$O$7*$P$3)+(F4*$N$8*$O$8*$P$3)+(F4*$N$10*$O$10*$P$9)+(F4*$N$11*$O$11*$P$9)+(F4*$N$12*$O$12*$P$9)+(F4*$N$13*$O$13*$P$9)+(F4*$N$14*$O$14*$P$9)+(F4*$N$16*$O$16*$P$15)+(F4*$N$17*$O$17*$P$15)+(F4*$N$18*$O$18*$P$15)+(F4*$N$19*$O$19*$P$15)+(F4*$N$20*$O$20*$P$15))</f>
        <v>3278124303.5253072</v>
      </c>
      <c r="W4" s="60">
        <f>((G4*$N$4*$O$4*$P$3)+(G4*$N$5*$O$5*$P$3)+(G4*$N$6*$O$6*$P$3)+(G4*$N$7*$O$7*$P$3)+(G4*$N$8*$O$8*$P$3)+(G4*$N$10*$O$10*$P$9)+(G4*$N$11*$O$11*$P$9)+(G4*$N$12*$O$12*$P$9)+(G4*$N$13*$O$13*$P$9)+(G4*$N$14*$O$14*$P$9)+(G4*$N$16*$O$16*$P$15)+(G4*$N$17*$O$17*$P$15)+(G4*$N$18*$O$18*$P$15)+(G4*$N$19*$O$19*$P$15)+(G4*$N$20*$O$20*$P$15))</f>
        <v>1196314372.25439</v>
      </c>
      <c r="X4" s="60">
        <f>SUM(V4:W4)</f>
        <v>4474438675.7796974</v>
      </c>
      <c r="Y4" s="60">
        <f>((I4*$N$4*$O$4*$P$3)+(I4*$N$5*$O$5*$P$3)+(I4*$N$6*$O$6*$P$3)+(I4*$N$7*$O$7*$P$3)+(I4*$N$8*$O$8*$P$3)+(I4*$N$10*$O$10*$P$9)+(I4*$N$11*$O$11*$P$9)+(I4*$N$12*$O$12*$P$9)+(I4*$N$13*$O$13*$P$9)+(I4*$N$14*$O$14*$P$9)+(I4*$N$16*$O$16*$P$15)+(I4*$N$17*$O$17*$P$15)+(I4*$N$18*$O$18*$P$15)+(I4*$N$19*$O$19*$P$15)+(I4*$N$20*$O$20*$P$15))</f>
        <v>2960870600.8324804</v>
      </c>
      <c r="Z4" s="60">
        <f>((J4*$N$4*$O$4*$P$3)+(J4*$N$5*$O$5*$P$3)+(J4*$N$6*$O$6*$P$3)+(J4*$N$7*$O$7*$P$3)+(J4*$N$8*$O$8*$P$3)+(J4*$N$10*$O$10*$P$9)+(J4*$N$11*$O$11*$P$9)+(J4*$N$12*$O$12*$P$9)+(J4*$N$13*$O$13*$P$9)+(J4*$N$14*$O$14*$P$9)+(J4*$N$16*$O$16*$P$15)+(J4*$N$17*$O$17*$P$15)+(J4*$N$18*$O$18*$P$15)+(J4*$N$19*$O$19*$P$15)+(J4*$N$20*$O$20*$P$15))</f>
        <v>915561176.56930399</v>
      </c>
      <c r="AA4" s="60">
        <f>SUM(Y4:Z4)</f>
        <v>3876431777.4017844</v>
      </c>
      <c r="AB4" s="25"/>
      <c r="AC4" s="256">
        <f>V4-Y4</f>
        <v>317253702.69282675</v>
      </c>
      <c r="AD4" s="256">
        <f>W4-Z4</f>
        <v>280753195.68508601</v>
      </c>
      <c r="AE4" s="256">
        <f>X4-AA4</f>
        <v>598006898.377913</v>
      </c>
      <c r="AG4" s="11">
        <v>2013</v>
      </c>
      <c r="AH4" s="18">
        <f>+S4/1000000</f>
        <v>3278.1243035253074</v>
      </c>
      <c r="AI4" s="18">
        <f t="shared" ref="AI4:AP4" si="0">+T4/1000000</f>
        <v>1231.0969489029553</v>
      </c>
      <c r="AJ4" s="18">
        <f t="shared" si="0"/>
        <v>4509.2212524282631</v>
      </c>
      <c r="AK4" s="18">
        <f t="shared" si="0"/>
        <v>3278.1243035253074</v>
      </c>
      <c r="AL4" s="18">
        <f t="shared" si="0"/>
        <v>1196.31437225439</v>
      </c>
      <c r="AM4" s="18">
        <f t="shared" si="0"/>
        <v>4474.4386757796974</v>
      </c>
      <c r="AN4" s="18">
        <f t="shared" si="0"/>
        <v>2960.8706008324802</v>
      </c>
      <c r="AO4" s="18">
        <f t="shared" si="0"/>
        <v>915.56117656930394</v>
      </c>
      <c r="AP4" s="18">
        <f t="shared" si="0"/>
        <v>3876.4317774017845</v>
      </c>
      <c r="AR4" s="11">
        <v>2013</v>
      </c>
      <c r="AS4" s="18">
        <f>+AH4+'CGV DEL TRANSPORTE PÚBLICO'!AD4</f>
        <v>5107.7611161386603</v>
      </c>
      <c r="AT4" s="18">
        <f>+AI4+'CGV DEL TRANSPORTE PÚBLICO'!AE4</f>
        <v>4203.8661484307704</v>
      </c>
      <c r="AU4" s="18">
        <f>+AJ4+'CGV DEL TRANSPORTE PÚBLICO'!AF4</f>
        <v>9311.6272645694298</v>
      </c>
      <c r="AV4" s="18">
        <f>+AK4+'CGV DEL TRANSPORTE PÚBLICO'!AG4</f>
        <v>4998.6398421721542</v>
      </c>
      <c r="AW4" s="18">
        <f>+AL4+'CGV DEL TRANSPORTE PÚBLICO'!AH4</f>
        <v>4159.8164174454978</v>
      </c>
      <c r="AX4" s="18">
        <f>+AM4+'CGV DEL TRANSPORTE PÚBLICO'!AI4</f>
        <v>9158.4562596176511</v>
      </c>
      <c r="AY4" s="18">
        <f>+'CGV DEL TRANSPORTE PÚBLICO'!AJ4</f>
        <v>1063.8382461238643</v>
      </c>
      <c r="AZ4" s="18">
        <f>+AN4</f>
        <v>2960.8706008324802</v>
      </c>
      <c r="BA4" s="18">
        <f>+'CGV DEL TRANSPORTE PÚBLICO'!AK4</f>
        <v>127.48917537813334</v>
      </c>
      <c r="BB4" s="18">
        <f>+'CGV DEL TRANSPORTE PÚBLICO'!AL4+AO4</f>
        <v>3457.2274671498444</v>
      </c>
      <c r="BC4" s="18">
        <f>+'CGV DEL TRANSPORTE PÚBLICO'!AM4+AP4</f>
        <v>7609.4254894843234</v>
      </c>
      <c r="BE4" s="11">
        <v>2013</v>
      </c>
      <c r="BF4" s="18">
        <f>+AU4</f>
        <v>9311.6272645694298</v>
      </c>
      <c r="BG4" s="18">
        <f>+AX4</f>
        <v>9158.4562596176511</v>
      </c>
      <c r="BH4" s="18">
        <f>+BF4-BG4</f>
        <v>153.17100495177874</v>
      </c>
    </row>
    <row r="5" spans="2:62" x14ac:dyDescent="0.25">
      <c r="B5" s="12">
        <v>2014</v>
      </c>
      <c r="C5" s="61">
        <v>603567.22517108137</v>
      </c>
      <c r="D5" s="61">
        <v>230085.96839318669</v>
      </c>
      <c r="E5" s="61">
        <f t="shared" ref="E5:E33" si="1">SUM(C5:D5)</f>
        <v>833653.19356426806</v>
      </c>
      <c r="F5" s="61">
        <v>603567.22517108137</v>
      </c>
      <c r="G5" s="61">
        <v>223535.04875241639</v>
      </c>
      <c r="H5" s="61">
        <f t="shared" ref="H5:H33" si="2">SUM(F5:G5)</f>
        <v>827102.27392349776</v>
      </c>
      <c r="I5" s="61">
        <v>534607.25154071755</v>
      </c>
      <c r="J5" s="61">
        <v>170409.98311606125</v>
      </c>
      <c r="K5" s="61">
        <f t="shared" ref="K5:K33" si="3">SUM(I5:J5)</f>
        <v>705017.23465677886</v>
      </c>
      <c r="M5" s="44" t="s">
        <v>86</v>
      </c>
      <c r="N5" s="62">
        <v>7</v>
      </c>
      <c r="O5" s="63">
        <v>0.9</v>
      </c>
      <c r="P5" s="44"/>
      <c r="R5" s="12">
        <v>2014</v>
      </c>
      <c r="S5" s="64">
        <f t="shared" ref="S5:V33" si="4">((C5*$N$4*$O$4*$P$3)+(C5*$N$5*$O$5*$P$3)+(C5*$N$6*$O$6*$P$3)+(C5*$N$7*$O$7*$P$3)+(C5*$N$8*$O$8*$P$3)+(C5*$N$10*$O$10*$P$9)+(C5*$N$11*$O$11*$P$9)+(C5*$N$12*$O$12*$P$9)+(C5*$N$13*$O$13*$P$9)+(C5*$N$14*$O$14*$P$9)+(C5*$N$16*$O$16*$P$15)+(C5*$N$17*$O$17*$P$15)+(C5*$N$18*$O$18*$P$15)+(C5*$N$19*$O$19*$P$15)+(C5*$N$20*$O$20*$P$15))</f>
        <v>3444980651.1089816</v>
      </c>
      <c r="T5" s="64">
        <f t="shared" si="4"/>
        <v>1313261681.7977915</v>
      </c>
      <c r="U5" s="64">
        <f t="shared" ref="U5:U33" si="5">SUM(S5:T5)</f>
        <v>4758242332.9067726</v>
      </c>
      <c r="V5" s="64">
        <f t="shared" si="4"/>
        <v>3444980651.1089816</v>
      </c>
      <c r="W5" s="64">
        <f t="shared" ref="W5:W33" si="6">((G5*$N$4*$O$4*$P$3)+(G5*$N$5*$O$5*$P$3)+(G5*$N$6*$O$6*$P$3)+(G5*$N$7*$O$7*$P$3)+(G5*$N$8*$O$8*$P$3)+(G5*$N$10*$O$10*$P$9)+(G5*$N$11*$O$11*$P$9)+(G5*$N$12*$O$12*$P$9)+(G5*$N$13*$O$13*$P$9)+(G5*$N$14*$O$14*$P$9)+(G5*$N$16*$O$16*$P$15)+(G5*$N$17*$O$17*$P$15)+(G5*$N$18*$O$18*$P$15)+(G5*$N$19*$O$19*$P$15)+(G5*$N$20*$O$20*$P$15))</f>
        <v>1275870997.7641671</v>
      </c>
      <c r="X5" s="64">
        <f t="shared" ref="X5:X33" si="7">SUM(V5:W5)</f>
        <v>4720851648.8731489</v>
      </c>
      <c r="Y5" s="64">
        <f t="shared" ref="Y5:Y33" si="8">((I5*$N$4*$O$4*$P$3)+(I5*$N$5*$O$5*$P$3)+(I5*$N$6*$O$6*$P$3)+(I5*$N$7*$O$7*$P$3)+(I5*$N$8*$O$8*$P$3)+(I5*$N$10*$O$10*$P$9)+(I5*$N$11*$O$11*$P$9)+(I5*$N$12*$O$12*$P$9)+(I5*$N$13*$O$13*$P$9)+(I5*$N$14*$O$14*$P$9)+(I5*$N$16*$O$16*$P$15)+(I5*$N$17*$O$17*$P$15)+(I5*$N$18*$O$18*$P$15)+(I5*$N$19*$O$19*$P$15)+(I5*$N$20*$O$20*$P$15))</f>
        <v>3051377809.6189542</v>
      </c>
      <c r="Z5" s="64">
        <f t="shared" ref="Z5:Z33" si="9">((J5*$N$4*$O$4*$P$3)+(J5*$N$5*$O$5*$P$3)+(J5*$N$6*$O$6*$P$3)+(J5*$N$7*$O$7*$P$3)+(J5*$N$8*$O$8*$P$3)+(J5*$N$10*$O$10*$P$9)+(J5*$N$11*$O$11*$P$9)+(J5*$N$12*$O$12*$P$9)+(J5*$N$13*$O$13*$P$9)+(J5*$N$14*$O$14*$P$9)+(J5*$N$16*$O$16*$P$15)+(J5*$N$17*$O$17*$P$15)+(J5*$N$18*$O$18*$P$15)+(J5*$N$19*$O$19*$P$15)+(J5*$N$20*$O$20*$P$15))</f>
        <v>972649060.6315428</v>
      </c>
      <c r="AA5" s="64">
        <f t="shared" ref="AA5:AA33" si="10">SUM(Y5:Z5)</f>
        <v>4024026870.2504969</v>
      </c>
      <c r="AB5" s="25"/>
      <c r="AC5" s="64">
        <f t="shared" ref="AC5:AC33" si="11">V5-Y5</f>
        <v>393602841.49002743</v>
      </c>
      <c r="AD5" s="64">
        <f t="shared" ref="AD5:AD33" si="12">W5-Z5</f>
        <v>303221937.13262427</v>
      </c>
      <c r="AE5" s="64">
        <f t="shared" ref="AE5:AE33" si="13">X5-AA5</f>
        <v>696824778.62265205</v>
      </c>
      <c r="AG5" s="12">
        <v>2014</v>
      </c>
      <c r="AH5" s="20">
        <f t="shared" ref="AH5:AH33" si="14">+S5/1000000</f>
        <v>3444.9806511089814</v>
      </c>
      <c r="AI5" s="20">
        <f t="shared" ref="AI5:AI33" si="15">+T5/1000000</f>
        <v>1313.2616817977914</v>
      </c>
      <c r="AJ5" s="20">
        <f t="shared" ref="AJ5:AJ33" si="16">+U5/1000000</f>
        <v>4758.2423329067724</v>
      </c>
      <c r="AK5" s="20">
        <f t="shared" ref="AK5:AK33" si="17">+V5/1000000</f>
        <v>3444.9806511089814</v>
      </c>
      <c r="AL5" s="20">
        <f t="shared" ref="AL5:AL33" si="18">+W5/1000000</f>
        <v>1275.870997764167</v>
      </c>
      <c r="AM5" s="20">
        <f t="shared" ref="AM5:AM33" si="19">+X5/1000000</f>
        <v>4720.8516488731493</v>
      </c>
      <c r="AN5" s="20">
        <f t="shared" ref="AN5:AN33" si="20">+Y5/1000000</f>
        <v>3051.377809618954</v>
      </c>
      <c r="AO5" s="20">
        <f t="shared" ref="AO5:AO33" si="21">+Z5/1000000</f>
        <v>972.64906063154285</v>
      </c>
      <c r="AP5" s="20">
        <f t="shared" ref="AP5:AP33" si="22">+AA5/1000000</f>
        <v>4024.0268702504968</v>
      </c>
      <c r="AR5" s="12">
        <v>2014</v>
      </c>
      <c r="AS5" s="20">
        <f>+AH5+'CGV DEL TRANSPORTE PÚBLICO'!AD5</f>
        <v>5331.5407916965278</v>
      </c>
      <c r="AT5" s="20">
        <f>+AI5+'CGV DEL TRANSPORTE PÚBLICO'!AE5</f>
        <v>4424.9124219057485</v>
      </c>
      <c r="AU5" s="20">
        <f>+AJ5+'CGV DEL TRANSPORTE PÚBLICO'!AF5</f>
        <v>9756.4532136022754</v>
      </c>
      <c r="AV5" s="20">
        <f>+AK5+'CGV DEL TRANSPORTE PÚBLICO'!AG5</f>
        <v>5204.6070567972347</v>
      </c>
      <c r="AW5" s="20">
        <f>+AL5+'CGV DEL TRANSPORTE PÚBLICO'!AH5</f>
        <v>4377.3509768919957</v>
      </c>
      <c r="AX5" s="20">
        <f>+AM5+'CGV DEL TRANSPORTE PÚBLICO'!AI5</f>
        <v>9581.9580336892323</v>
      </c>
      <c r="AY5" s="20">
        <f>+'CGV DEL TRANSPORTE PÚBLICO'!AJ5</f>
        <v>1084.8720568740866</v>
      </c>
      <c r="AZ5" s="20">
        <f t="shared" ref="AZ5:AZ33" si="23">+AN5</f>
        <v>3051.377809618954</v>
      </c>
      <c r="BA5" s="20">
        <f>+'CGV DEL TRANSPORTE PÚBLICO'!AK5</f>
        <v>127.85657328715418</v>
      </c>
      <c r="BB5" s="20">
        <f>+'CGV DEL TRANSPORTE PÚBLICO'!AL5+AO5</f>
        <v>3610.0637119205912</v>
      </c>
      <c r="BC5" s="20">
        <f>+'CGV DEL TRANSPORTE PÚBLICO'!AM5+AP5</f>
        <v>7874.1701517007859</v>
      </c>
      <c r="BE5" s="12">
        <v>2014</v>
      </c>
      <c r="BF5" s="20">
        <f t="shared" ref="BF5:BF33" si="24">+AU5</f>
        <v>9756.4532136022754</v>
      </c>
      <c r="BG5" s="20">
        <f t="shared" ref="BG5:BG33" si="25">+AX5</f>
        <v>9581.9580336892323</v>
      </c>
      <c r="BH5" s="20">
        <f t="shared" ref="BH5:BH33" si="26">+BF5-BG5</f>
        <v>174.4951799130431</v>
      </c>
    </row>
    <row r="6" spans="2:62" x14ac:dyDescent="0.25">
      <c r="B6" s="11">
        <v>2015</v>
      </c>
      <c r="C6" s="57">
        <v>634288.7638891089</v>
      </c>
      <c r="D6" s="57">
        <v>245442.15309717966</v>
      </c>
      <c r="E6" s="57">
        <f t="shared" si="1"/>
        <v>879730.9169862885</v>
      </c>
      <c r="F6" s="57">
        <v>634288.7638891089</v>
      </c>
      <c r="G6" s="57">
        <v>238400.45083597855</v>
      </c>
      <c r="H6" s="57">
        <f t="shared" si="2"/>
        <v>872689.2147250874</v>
      </c>
      <c r="I6" s="57">
        <v>550949.00255150266</v>
      </c>
      <c r="J6" s="57">
        <v>181035.53781206839</v>
      </c>
      <c r="K6" s="57">
        <f t="shared" si="3"/>
        <v>731984.54036357102</v>
      </c>
      <c r="M6" s="47" t="s">
        <v>85</v>
      </c>
      <c r="N6" s="58">
        <v>3</v>
      </c>
      <c r="O6" s="59">
        <v>0.8</v>
      </c>
      <c r="P6" s="47"/>
      <c r="R6" s="11">
        <v>2015</v>
      </c>
      <c r="S6" s="60">
        <f t="shared" si="4"/>
        <v>3620329977.6498671</v>
      </c>
      <c r="T6" s="60">
        <f t="shared" si="4"/>
        <v>1400910177.2327721</v>
      </c>
      <c r="U6" s="60">
        <f t="shared" si="5"/>
        <v>5021240154.8826389</v>
      </c>
      <c r="V6" s="60">
        <f t="shared" si="4"/>
        <v>3620329977.6498671</v>
      </c>
      <c r="W6" s="60">
        <f t="shared" si="6"/>
        <v>1360718253.2365148</v>
      </c>
      <c r="X6" s="60">
        <f t="shared" si="7"/>
        <v>4981048230.8863821</v>
      </c>
      <c r="Y6" s="60">
        <f t="shared" si="8"/>
        <v>3144651621.8632121</v>
      </c>
      <c r="Z6" s="60">
        <f t="shared" si="9"/>
        <v>1033296539.1699429</v>
      </c>
      <c r="AA6" s="60">
        <f t="shared" si="10"/>
        <v>4177948161.033155</v>
      </c>
      <c r="AB6" s="25"/>
      <c r="AC6" s="256">
        <f t="shared" si="11"/>
        <v>475678355.78665495</v>
      </c>
      <c r="AD6" s="256">
        <f t="shared" si="12"/>
        <v>327421714.06657195</v>
      </c>
      <c r="AE6" s="256">
        <f t="shared" si="13"/>
        <v>803100069.85322714</v>
      </c>
      <c r="AG6" s="11">
        <v>2015</v>
      </c>
      <c r="AH6" s="18">
        <f t="shared" si="14"/>
        <v>3620.329977649867</v>
      </c>
      <c r="AI6" s="18">
        <f t="shared" si="15"/>
        <v>1400.9101772327722</v>
      </c>
      <c r="AJ6" s="18">
        <f t="shared" si="16"/>
        <v>5021.2401548826392</v>
      </c>
      <c r="AK6" s="18">
        <f t="shared" si="17"/>
        <v>3620.329977649867</v>
      </c>
      <c r="AL6" s="18">
        <f t="shared" si="18"/>
        <v>1360.7182532365148</v>
      </c>
      <c r="AM6" s="18">
        <f t="shared" si="19"/>
        <v>4981.048230886382</v>
      </c>
      <c r="AN6" s="18">
        <f t="shared" si="20"/>
        <v>3144.6516218632123</v>
      </c>
      <c r="AO6" s="18">
        <f t="shared" si="21"/>
        <v>1033.2965391699429</v>
      </c>
      <c r="AP6" s="18">
        <f t="shared" si="22"/>
        <v>4177.948161033155</v>
      </c>
      <c r="AR6" s="11">
        <v>2015</v>
      </c>
      <c r="AS6" s="18">
        <f>+AH6+'CGV DEL TRANSPORTE PÚBLICO'!AD6</f>
        <v>5565.58443444562</v>
      </c>
      <c r="AT6" s="18">
        <f>+AI6+'CGV DEL TRANSPORTE PÚBLICO'!AE6</f>
        <v>4657.9307121442343</v>
      </c>
      <c r="AU6" s="18">
        <f>+AJ6+'CGV DEL TRANSPORTE PÚBLICO'!AF6</f>
        <v>10223.515146589856</v>
      </c>
      <c r="AV6" s="18">
        <f>+AK6+'CGV DEL TRANSPORTE PÚBLICO'!AG6</f>
        <v>5419.9563210600118</v>
      </c>
      <c r="AW6" s="18">
        <f>+AL6+'CGV DEL TRANSPORTE PÚBLICO'!AH6</f>
        <v>4606.6002922045182</v>
      </c>
      <c r="AX6" s="18">
        <f>+AM6+'CGV DEL TRANSPORTE PÚBLICO'!AI6</f>
        <v>10026.556613264531</v>
      </c>
      <c r="AY6" s="18">
        <f>+'CGV DEL TRANSPORTE PÚBLICO'!AJ6</f>
        <v>1106.3217402405533</v>
      </c>
      <c r="AZ6" s="18">
        <f t="shared" si="23"/>
        <v>3144.6516218632123</v>
      </c>
      <c r="BA6" s="18">
        <f>+'CGV DEL TRANSPORTE PÚBLICO'!AK6</f>
        <v>128.22502996232643</v>
      </c>
      <c r="BB6" s="18">
        <f>+'CGV DEL TRANSPORTE PÚBLICO'!AL6+AO6</f>
        <v>3770.0665347484437</v>
      </c>
      <c r="BC6" s="18">
        <f>+'CGV DEL TRANSPORTE PÚBLICO'!AM6+AP6</f>
        <v>8149.264926814536</v>
      </c>
      <c r="BE6" s="11">
        <v>2015</v>
      </c>
      <c r="BF6" s="18">
        <f t="shared" si="24"/>
        <v>10223.515146589856</v>
      </c>
      <c r="BG6" s="18">
        <f t="shared" si="25"/>
        <v>10026.556613264531</v>
      </c>
      <c r="BH6" s="18">
        <f t="shared" si="26"/>
        <v>196.95853332532533</v>
      </c>
    </row>
    <row r="7" spans="2:62" x14ac:dyDescent="0.25">
      <c r="B7" s="12">
        <v>2016</v>
      </c>
      <c r="C7" s="61">
        <v>666574.02724598791</v>
      </c>
      <c r="D7" s="61">
        <v>261823.22606493751</v>
      </c>
      <c r="E7" s="61">
        <f t="shared" si="1"/>
        <v>928397.25331092544</v>
      </c>
      <c r="F7" s="61">
        <v>666574.02724598791</v>
      </c>
      <c r="G7" s="61">
        <v>254254.42352777102</v>
      </c>
      <c r="H7" s="61">
        <f t="shared" si="2"/>
        <v>920828.45077375893</v>
      </c>
      <c r="I7" s="61">
        <v>567790.28443346266</v>
      </c>
      <c r="J7" s="61">
        <v>192323.62653650125</v>
      </c>
      <c r="K7" s="61">
        <f t="shared" si="3"/>
        <v>760113.91096996388</v>
      </c>
      <c r="M7" s="44" t="s">
        <v>84</v>
      </c>
      <c r="N7" s="62">
        <v>3</v>
      </c>
      <c r="O7" s="63">
        <v>0.6</v>
      </c>
      <c r="P7" s="44"/>
      <c r="R7" s="12">
        <v>2016</v>
      </c>
      <c r="S7" s="64">
        <f t="shared" si="4"/>
        <v>3804604575.3119245</v>
      </c>
      <c r="T7" s="64">
        <f t="shared" si="4"/>
        <v>1494408427.4108434</v>
      </c>
      <c r="U7" s="64">
        <f t="shared" si="5"/>
        <v>5299013002.7227678</v>
      </c>
      <c r="V7" s="64">
        <f t="shared" si="4"/>
        <v>3804604575.3119245</v>
      </c>
      <c r="W7" s="64">
        <f t="shared" si="6"/>
        <v>1451207973.1694586</v>
      </c>
      <c r="X7" s="64">
        <f t="shared" si="7"/>
        <v>5255812548.4813833</v>
      </c>
      <c r="Y7" s="64">
        <f t="shared" si="8"/>
        <v>3240776606.460875</v>
      </c>
      <c r="Z7" s="64">
        <f t="shared" si="9"/>
        <v>1097725563.1823885</v>
      </c>
      <c r="AA7" s="64">
        <f t="shared" si="10"/>
        <v>4338502169.6432638</v>
      </c>
      <c r="AB7" s="25"/>
      <c r="AC7" s="64">
        <f t="shared" si="11"/>
        <v>563827968.85104942</v>
      </c>
      <c r="AD7" s="64">
        <f t="shared" si="12"/>
        <v>353482409.98707008</v>
      </c>
      <c r="AE7" s="64">
        <f t="shared" si="13"/>
        <v>917310378.83811951</v>
      </c>
      <c r="AG7" s="12">
        <v>2016</v>
      </c>
      <c r="AH7" s="20">
        <f t="shared" si="14"/>
        <v>3804.6045753119242</v>
      </c>
      <c r="AI7" s="20">
        <f t="shared" si="15"/>
        <v>1494.4084274108434</v>
      </c>
      <c r="AJ7" s="20">
        <f t="shared" si="16"/>
        <v>5299.0130027227679</v>
      </c>
      <c r="AK7" s="20">
        <f t="shared" si="17"/>
        <v>3804.6045753119242</v>
      </c>
      <c r="AL7" s="20">
        <f t="shared" si="18"/>
        <v>1451.2079731694587</v>
      </c>
      <c r="AM7" s="20">
        <f t="shared" si="19"/>
        <v>5255.8125484813836</v>
      </c>
      <c r="AN7" s="20">
        <f t="shared" si="20"/>
        <v>3240.776606460875</v>
      </c>
      <c r="AO7" s="20">
        <f t="shared" si="21"/>
        <v>1097.7255631823884</v>
      </c>
      <c r="AP7" s="20">
        <f t="shared" si="22"/>
        <v>4338.5021696432641</v>
      </c>
      <c r="AR7" s="12">
        <v>2016</v>
      </c>
      <c r="AS7" s="20">
        <f>+AH7+'CGV DEL TRANSPORTE PÚBLICO'!AD7</f>
        <v>5810.3794352139557</v>
      </c>
      <c r="AT7" s="20">
        <f>+AI7+'CGV DEL TRANSPORTE PÚBLICO'!AE7</f>
        <v>4903.5901289751064</v>
      </c>
      <c r="AU7" s="20">
        <f>+AJ7+'CGV DEL TRANSPORTE PÚBLICO'!AF7</f>
        <v>10713.969564189061</v>
      </c>
      <c r="AV7" s="20">
        <f>+AK7+'CGV DEL TRANSPORTE PÚBLICO'!AG7</f>
        <v>5645.1401375348687</v>
      </c>
      <c r="AW7" s="20">
        <f>+AL7+'CGV DEL TRANSPORTE PÚBLICO'!AH7</f>
        <v>4848.2152992840875</v>
      </c>
      <c r="AX7" s="20">
        <f>+AM7+'CGV DEL TRANSPORTE PÚBLICO'!AI7</f>
        <v>10493.355436818958</v>
      </c>
      <c r="AY7" s="20">
        <f>+'CGV DEL TRANSPORTE PÚBLICO'!AJ7</f>
        <v>1128.1955187006358</v>
      </c>
      <c r="AZ7" s="20">
        <f t="shared" si="23"/>
        <v>3240.776606460875</v>
      </c>
      <c r="BA7" s="20">
        <f>+'CGV DEL TRANSPORTE PÚBLICO'!AK7</f>
        <v>128.5945484547992</v>
      </c>
      <c r="BB7" s="20">
        <f>+'CGV DEL TRANSPORTE PÚBLICO'!AL7+AO7</f>
        <v>3937.5937670835156</v>
      </c>
      <c r="BC7" s="20">
        <f>+'CGV DEL TRANSPORTE PÚBLICO'!AM7+AP7</f>
        <v>8435.1604406998267</v>
      </c>
      <c r="BE7" s="12">
        <v>2016</v>
      </c>
      <c r="BF7" s="20">
        <f t="shared" si="24"/>
        <v>10713.969564189061</v>
      </c>
      <c r="BG7" s="20">
        <f t="shared" si="25"/>
        <v>10493.355436818958</v>
      </c>
      <c r="BH7" s="20">
        <f t="shared" si="26"/>
        <v>220.61412737010323</v>
      </c>
    </row>
    <row r="8" spans="2:62" x14ac:dyDescent="0.25">
      <c r="B8" s="11">
        <v>2017</v>
      </c>
      <c r="C8" s="57">
        <v>700502.60874022788</v>
      </c>
      <c r="D8" s="57">
        <v>279297.58944018604</v>
      </c>
      <c r="E8" s="57">
        <f t="shared" si="1"/>
        <v>979800.19818041392</v>
      </c>
      <c r="F8" s="57">
        <v>700502.60874022788</v>
      </c>
      <c r="G8" s="57">
        <v>271162.70819435531</v>
      </c>
      <c r="H8" s="57">
        <f t="shared" si="2"/>
        <v>971665.31693458324</v>
      </c>
      <c r="I8" s="57">
        <v>585146.36673091317</v>
      </c>
      <c r="J8" s="57">
        <v>204315.56019983737</v>
      </c>
      <c r="K8" s="57">
        <f t="shared" si="3"/>
        <v>789461.92693075049</v>
      </c>
      <c r="M8" s="47" t="s">
        <v>184</v>
      </c>
      <c r="N8" s="58">
        <v>0</v>
      </c>
      <c r="O8" s="59">
        <v>0.4</v>
      </c>
      <c r="P8" s="47"/>
      <c r="R8" s="11">
        <v>2017</v>
      </c>
      <c r="S8" s="60">
        <f t="shared" si="4"/>
        <v>3998258739.906599</v>
      </c>
      <c r="T8" s="60">
        <f t="shared" si="4"/>
        <v>1594146851.2477498</v>
      </c>
      <c r="U8" s="60">
        <f t="shared" si="5"/>
        <v>5592405591.1543484</v>
      </c>
      <c r="V8" s="60">
        <f t="shared" si="4"/>
        <v>3998258739.906599</v>
      </c>
      <c r="W8" s="60">
        <f t="shared" si="6"/>
        <v>1547715389.5609217</v>
      </c>
      <c r="X8" s="60">
        <f t="shared" si="7"/>
        <v>5545974129.4675207</v>
      </c>
      <c r="Y8" s="60">
        <f t="shared" si="8"/>
        <v>3339839917.3900328</v>
      </c>
      <c r="Z8" s="60">
        <f t="shared" si="9"/>
        <v>1166171922.9526117</v>
      </c>
      <c r="AA8" s="60">
        <f t="shared" si="10"/>
        <v>4506011840.3426447</v>
      </c>
      <c r="AB8" s="25"/>
      <c r="AC8" s="256">
        <f t="shared" si="11"/>
        <v>658418822.51656628</v>
      </c>
      <c r="AD8" s="256">
        <f t="shared" si="12"/>
        <v>381543466.60830998</v>
      </c>
      <c r="AE8" s="256">
        <f t="shared" si="13"/>
        <v>1039962289.124876</v>
      </c>
      <c r="AG8" s="11">
        <v>2017</v>
      </c>
      <c r="AH8" s="18">
        <f t="shared" si="14"/>
        <v>3998.2587399065992</v>
      </c>
      <c r="AI8" s="18">
        <f t="shared" si="15"/>
        <v>1594.1468512477497</v>
      </c>
      <c r="AJ8" s="18">
        <f t="shared" si="16"/>
        <v>5592.4055911543483</v>
      </c>
      <c r="AK8" s="18">
        <f t="shared" si="17"/>
        <v>3998.2587399065992</v>
      </c>
      <c r="AL8" s="18">
        <f t="shared" si="18"/>
        <v>1547.7153895609217</v>
      </c>
      <c r="AM8" s="18">
        <f t="shared" si="19"/>
        <v>5545.9741294675205</v>
      </c>
      <c r="AN8" s="18">
        <f t="shared" si="20"/>
        <v>3339.839917390033</v>
      </c>
      <c r="AO8" s="18">
        <f t="shared" si="21"/>
        <v>1166.1719229526118</v>
      </c>
      <c r="AP8" s="18">
        <f t="shared" si="22"/>
        <v>4506.011840342645</v>
      </c>
      <c r="AR8" s="11">
        <v>2017</v>
      </c>
      <c r="AS8" s="18">
        <f>+AH8+'CGV DEL TRANSPORTE PÚBLICO'!AD8</f>
        <v>6066.436902696656</v>
      </c>
      <c r="AT8" s="18">
        <f>+AI8+'CGV DEL TRANSPORTE PÚBLICO'!AE8</f>
        <v>5162.5983699596372</v>
      </c>
      <c r="AU8" s="18">
        <f>+AJ8+'CGV DEL TRANSPORTE PÚBLICO'!AF8</f>
        <v>11229.035272656292</v>
      </c>
      <c r="AV8" s="18">
        <f>+AK8+'CGV DEL TRANSPORTE PÚBLICO'!AG8</f>
        <v>5880.6334718679909</v>
      </c>
      <c r="AW8" s="18">
        <f>+AL8+'CGV DEL TRANSPORTE PÚBLICO'!AH8</f>
        <v>5102.8842574182963</v>
      </c>
      <c r="AX8" s="18">
        <f>+AM8+'CGV DEL TRANSPORTE PÚBLICO'!AI8</f>
        <v>10983.517729286286</v>
      </c>
      <c r="AY8" s="18">
        <f>+'CGV DEL TRANSPORTE PÚBLICO'!AJ8</f>
        <v>1150.5017773034454</v>
      </c>
      <c r="AZ8" s="18">
        <f t="shared" si="23"/>
        <v>3339.839917390033</v>
      </c>
      <c r="BA8" s="18">
        <f>+'CGV DEL TRANSPORTE PÚBLICO'!AK8</f>
        <v>129.33678314023041</v>
      </c>
      <c r="BB8" s="18">
        <f>+'CGV DEL TRANSPORTE PÚBLICO'!AL8+AO8</f>
        <v>4113.0221984811069</v>
      </c>
      <c r="BC8" s="18">
        <f>+'CGV DEL TRANSPORTE PÚBLICO'!AM8+AP8</f>
        <v>8732.7006763148165</v>
      </c>
      <c r="BD8" s="85"/>
      <c r="BE8" s="11">
        <v>2017</v>
      </c>
      <c r="BF8" s="18">
        <f t="shared" si="24"/>
        <v>11229.035272656292</v>
      </c>
      <c r="BG8" s="18">
        <f t="shared" si="25"/>
        <v>10983.517729286286</v>
      </c>
      <c r="BH8" s="18">
        <f t="shared" si="26"/>
        <v>245.51754337000602</v>
      </c>
    </row>
    <row r="9" spans="2:62" x14ac:dyDescent="0.25">
      <c r="B9" s="12">
        <v>2018</v>
      </c>
      <c r="C9" s="61">
        <v>745976.09878815641</v>
      </c>
      <c r="D9" s="61">
        <v>302160.8532969011</v>
      </c>
      <c r="E9" s="61">
        <f t="shared" si="1"/>
        <v>1048136.9520850575</v>
      </c>
      <c r="F9" s="61">
        <v>745976.09878815641</v>
      </c>
      <c r="G9" s="61">
        <v>293881.35665951826</v>
      </c>
      <c r="H9" s="61">
        <f t="shared" si="2"/>
        <v>1039857.4554476747</v>
      </c>
      <c r="I9" s="61">
        <v>603780.3755361269</v>
      </c>
      <c r="J9" s="61">
        <v>213591.1192593445</v>
      </c>
      <c r="K9" s="61">
        <f t="shared" si="3"/>
        <v>817371.49479547143</v>
      </c>
      <c r="M9" s="35" t="s">
        <v>88</v>
      </c>
      <c r="N9" s="48">
        <f>SUM(N10:N14)</f>
        <v>18</v>
      </c>
      <c r="O9" s="36" t="s">
        <v>93</v>
      </c>
      <c r="P9" s="35">
        <v>52</v>
      </c>
      <c r="R9" s="12">
        <v>2018</v>
      </c>
      <c r="S9" s="64">
        <f t="shared" si="4"/>
        <v>4257807779.0531607</v>
      </c>
      <c r="T9" s="64">
        <f t="shared" si="4"/>
        <v>1724643502.3627222</v>
      </c>
      <c r="U9" s="64">
        <f t="shared" si="5"/>
        <v>5982451281.4158831</v>
      </c>
      <c r="V9" s="64">
        <f t="shared" si="4"/>
        <v>4257807779.0531607</v>
      </c>
      <c r="W9" s="64">
        <f t="shared" si="6"/>
        <v>1677386619.4055326</v>
      </c>
      <c r="X9" s="64">
        <f t="shared" si="7"/>
        <v>5935194398.4586935</v>
      </c>
      <c r="Y9" s="64">
        <f t="shared" si="8"/>
        <v>3446197249.4475513</v>
      </c>
      <c r="Z9" s="64">
        <f t="shared" si="9"/>
        <v>1219114031.3965604</v>
      </c>
      <c r="AA9" s="64">
        <f t="shared" si="10"/>
        <v>4665311280.8441114</v>
      </c>
      <c r="AB9" s="25"/>
      <c r="AC9" s="64">
        <f t="shared" si="11"/>
        <v>811610529.60560942</v>
      </c>
      <c r="AD9" s="64">
        <f t="shared" si="12"/>
        <v>458272588.00897217</v>
      </c>
      <c r="AE9" s="64">
        <f t="shared" si="13"/>
        <v>1269883117.6145821</v>
      </c>
      <c r="AG9" s="12">
        <v>2018</v>
      </c>
      <c r="AH9" s="20">
        <f t="shared" si="14"/>
        <v>4257.8077790531606</v>
      </c>
      <c r="AI9" s="20">
        <f t="shared" si="15"/>
        <v>1724.6435023627221</v>
      </c>
      <c r="AJ9" s="20">
        <f t="shared" si="16"/>
        <v>5982.4512814158834</v>
      </c>
      <c r="AK9" s="20">
        <f t="shared" si="17"/>
        <v>4257.8077790531606</v>
      </c>
      <c r="AL9" s="20">
        <f t="shared" si="18"/>
        <v>1677.3866194055327</v>
      </c>
      <c r="AM9" s="20">
        <f t="shared" si="19"/>
        <v>5935.1943984586933</v>
      </c>
      <c r="AN9" s="20">
        <f t="shared" si="20"/>
        <v>3446.1972494475513</v>
      </c>
      <c r="AO9" s="20">
        <f t="shared" si="21"/>
        <v>1219.1140313965604</v>
      </c>
      <c r="AP9" s="20">
        <f t="shared" si="22"/>
        <v>4665.311280844111</v>
      </c>
      <c r="AR9" s="12">
        <v>2018</v>
      </c>
      <c r="AS9" s="20">
        <f>+AH9+'CGV DEL TRANSPORTE PÚBLICO'!AD9</f>
        <v>6353.4378974580131</v>
      </c>
      <c r="AT9" s="20">
        <f>+AI9+'CGV DEL TRANSPORTE PÚBLICO'!AE9</f>
        <v>5413.294324473678</v>
      </c>
      <c r="AU9" s="20">
        <f>+AJ9+'CGV DEL TRANSPORTE PÚBLICO'!AF9</f>
        <v>11766.732221931692</v>
      </c>
      <c r="AV9" s="20">
        <f>+AK9+'CGV DEL TRANSPORTE PÚBLICO'!AG9</f>
        <v>6164.3477320216216</v>
      </c>
      <c r="AW9" s="20">
        <f>+AL9+'CGV DEL TRANSPORTE PÚBLICO'!AH9</f>
        <v>5349.3078879630866</v>
      </c>
      <c r="AX9" s="20">
        <f>+AM9+'CGV DEL TRANSPORTE PÚBLICO'!AI9</f>
        <v>11513.655619984707</v>
      </c>
      <c r="AY9" s="20">
        <f>+'CGV DEL TRANSPORTE PÚBLICO'!AJ9</f>
        <v>1167.4171122037926</v>
      </c>
      <c r="AZ9" s="20">
        <f t="shared" si="23"/>
        <v>3446.1972494475513</v>
      </c>
      <c r="BA9" s="20">
        <f>+'CGV DEL TRANSPORTE PÚBLICO'!AK9</f>
        <v>132.90214371997322</v>
      </c>
      <c r="BB9" s="20">
        <f>+'CGV DEL TRANSPORTE PÚBLICO'!AL9+AO9</f>
        <v>4268.432414599717</v>
      </c>
      <c r="BC9" s="20">
        <f>+'CGV DEL TRANSPORTE PÚBLICO'!AM9+AP9</f>
        <v>9014.9489199710333</v>
      </c>
      <c r="BD9" s="85"/>
      <c r="BE9" s="12">
        <v>2018</v>
      </c>
      <c r="BF9" s="20">
        <f t="shared" si="24"/>
        <v>11766.732221931692</v>
      </c>
      <c r="BG9" s="20">
        <f t="shared" si="25"/>
        <v>11513.655619984707</v>
      </c>
      <c r="BH9" s="20">
        <f t="shared" si="26"/>
        <v>253.07660194698474</v>
      </c>
    </row>
    <row r="10" spans="2:62" x14ac:dyDescent="0.25">
      <c r="B10" s="11">
        <v>2019</v>
      </c>
      <c r="C10" s="57">
        <v>794401.52401996357</v>
      </c>
      <c r="D10" s="57">
        <v>326895.70091926737</v>
      </c>
      <c r="E10" s="57">
        <f t="shared" si="1"/>
        <v>1121297.2249392308</v>
      </c>
      <c r="F10" s="57">
        <v>794401.52401996357</v>
      </c>
      <c r="G10" s="57">
        <v>318503.42684339971</v>
      </c>
      <c r="H10" s="57">
        <f t="shared" si="2"/>
        <v>1112904.9508633632</v>
      </c>
      <c r="I10" s="57">
        <v>623007.7850764296</v>
      </c>
      <c r="J10" s="57">
        <v>223287.77202205395</v>
      </c>
      <c r="K10" s="57">
        <f t="shared" si="3"/>
        <v>846295.55709848355</v>
      </c>
      <c r="M10" s="39" t="s">
        <v>87</v>
      </c>
      <c r="N10" s="58">
        <v>4</v>
      </c>
      <c r="O10" s="59">
        <f>O4</f>
        <v>1</v>
      </c>
      <c r="P10" s="47"/>
      <c r="R10" s="11">
        <v>2019</v>
      </c>
      <c r="S10" s="60">
        <f t="shared" si="4"/>
        <v>4534205578.6487465</v>
      </c>
      <c r="T10" s="60">
        <f t="shared" si="4"/>
        <v>1865822592.1369021</v>
      </c>
      <c r="U10" s="60">
        <f t="shared" si="5"/>
        <v>6400028170.7856483</v>
      </c>
      <c r="V10" s="60">
        <f t="shared" si="4"/>
        <v>4534205578.6487465</v>
      </c>
      <c r="W10" s="60">
        <f t="shared" si="6"/>
        <v>1817922009.3940728</v>
      </c>
      <c r="X10" s="60">
        <f t="shared" si="7"/>
        <v>6352127588.042819</v>
      </c>
      <c r="Y10" s="60">
        <f t="shared" si="8"/>
        <v>3555941534.8807373</v>
      </c>
      <c r="Z10" s="60">
        <f t="shared" si="9"/>
        <v>1274459616.3702774</v>
      </c>
      <c r="AA10" s="60">
        <f t="shared" si="10"/>
        <v>4830401151.2510147</v>
      </c>
      <c r="AB10" s="25"/>
      <c r="AC10" s="256">
        <f t="shared" si="11"/>
        <v>978264043.76800919</v>
      </c>
      <c r="AD10" s="256">
        <f t="shared" si="12"/>
        <v>543462393.02379537</v>
      </c>
      <c r="AE10" s="256">
        <f t="shared" si="13"/>
        <v>1521726436.7918043</v>
      </c>
      <c r="AG10" s="11">
        <v>2019</v>
      </c>
      <c r="AH10" s="18">
        <f t="shared" si="14"/>
        <v>4534.2055786487463</v>
      </c>
      <c r="AI10" s="18">
        <f t="shared" si="15"/>
        <v>1865.8225921369021</v>
      </c>
      <c r="AJ10" s="18">
        <f t="shared" si="16"/>
        <v>6400.0281707856484</v>
      </c>
      <c r="AK10" s="18">
        <f t="shared" si="17"/>
        <v>4534.2055786487463</v>
      </c>
      <c r="AL10" s="18">
        <f t="shared" si="18"/>
        <v>1817.9220093940728</v>
      </c>
      <c r="AM10" s="18">
        <f t="shared" si="19"/>
        <v>6352.1275880428193</v>
      </c>
      <c r="AN10" s="18">
        <f t="shared" si="20"/>
        <v>3555.9415348807374</v>
      </c>
      <c r="AO10" s="18">
        <f t="shared" si="21"/>
        <v>1274.4596163702774</v>
      </c>
      <c r="AP10" s="18">
        <f t="shared" si="22"/>
        <v>4830.4011512510151</v>
      </c>
      <c r="AR10" s="11">
        <v>2019</v>
      </c>
      <c r="AS10" s="18">
        <f>+AH10+'CGV DEL TRANSPORTE PÚBLICO'!AD10</f>
        <v>6657.6520361052935</v>
      </c>
      <c r="AT10" s="18">
        <f>+AI10+'CGV DEL TRANSPORTE PÚBLICO'!AE10</f>
        <v>5678.7214969176748</v>
      </c>
      <c r="AU10" s="18">
        <f>+AJ10+'CGV DEL TRANSPORTE PÚBLICO'!AF10</f>
        <v>12336.373533022968</v>
      </c>
      <c r="AV10" s="18">
        <f>+AK10+'CGV DEL TRANSPORTE PÚBLICO'!AG10</f>
        <v>6465.2209766707465</v>
      </c>
      <c r="AW10" s="18">
        <f>+AL10+'CGV DEL TRANSPORTE PÚBLICO'!AH10</f>
        <v>5610.4298490037372</v>
      </c>
      <c r="AX10" s="18">
        <f>+AM10+'CGV DEL TRANSPORTE PÚBLICO'!AI10</f>
        <v>12075.650825674484</v>
      </c>
      <c r="AY10" s="18">
        <f>+'CGV DEL TRANSPORTE PÚBLICO'!AJ10</f>
        <v>1184.5811460287616</v>
      </c>
      <c r="AZ10" s="18">
        <f t="shared" si="23"/>
        <v>3555.9415348807374</v>
      </c>
      <c r="BA10" s="18">
        <f>+'CGV DEL TRANSPORTE PÚBLICO'!AK10</f>
        <v>136.56578876106531</v>
      </c>
      <c r="BB10" s="18">
        <f>+'CGV DEL TRANSPORTE PÚBLICO'!AL10+AO10</f>
        <v>4429.8091362820523</v>
      </c>
      <c r="BC10" s="18">
        <f>+'CGV DEL TRANSPORTE PÚBLICO'!AM10+AP10</f>
        <v>9306.8976059526158</v>
      </c>
      <c r="BD10" s="85"/>
      <c r="BE10" s="11">
        <v>2019</v>
      </c>
      <c r="BF10" s="18">
        <f t="shared" si="24"/>
        <v>12336.373533022968</v>
      </c>
      <c r="BG10" s="18">
        <f t="shared" si="25"/>
        <v>12075.650825674484</v>
      </c>
      <c r="BH10" s="18">
        <f t="shared" si="26"/>
        <v>260.72270734848462</v>
      </c>
    </row>
    <row r="11" spans="2:62" x14ac:dyDescent="0.25">
      <c r="B11" s="12">
        <v>2020</v>
      </c>
      <c r="C11" s="61">
        <v>845970.5108386511</v>
      </c>
      <c r="D11" s="61">
        <v>353655.33990764333</v>
      </c>
      <c r="E11" s="61">
        <f t="shared" si="1"/>
        <v>1199625.8507462945</v>
      </c>
      <c r="F11" s="61">
        <v>845970.5108386511</v>
      </c>
      <c r="G11" s="61">
        <v>345188.39188740787</v>
      </c>
      <c r="H11" s="61">
        <f t="shared" si="2"/>
        <v>1191158.9027260588</v>
      </c>
      <c r="I11" s="61">
        <v>642847.49222130794</v>
      </c>
      <c r="J11" s="61">
        <v>233424.63538493539</v>
      </c>
      <c r="K11" s="61">
        <f t="shared" si="3"/>
        <v>876272.12760624336</v>
      </c>
      <c r="M11" s="44" t="s">
        <v>86</v>
      </c>
      <c r="N11" s="62">
        <v>6</v>
      </c>
      <c r="O11" s="63">
        <f t="shared" ref="O11:O14" si="27">O5</f>
        <v>0.9</v>
      </c>
      <c r="P11" s="44"/>
      <c r="R11" s="12">
        <v>2020</v>
      </c>
      <c r="S11" s="64">
        <f t="shared" si="4"/>
        <v>4828545884.713769</v>
      </c>
      <c r="T11" s="64">
        <f t="shared" si="4"/>
        <v>2018558583.5908556</v>
      </c>
      <c r="U11" s="64">
        <f t="shared" si="5"/>
        <v>6847104468.3046246</v>
      </c>
      <c r="V11" s="64">
        <f t="shared" si="4"/>
        <v>4828545884.713769</v>
      </c>
      <c r="W11" s="64">
        <f t="shared" si="6"/>
        <v>1970231784.3757577</v>
      </c>
      <c r="X11" s="64">
        <f t="shared" si="7"/>
        <v>6798777669.0895271</v>
      </c>
      <c r="Y11" s="64">
        <f t="shared" si="8"/>
        <v>3669180631.3515587</v>
      </c>
      <c r="Z11" s="64">
        <f t="shared" si="9"/>
        <v>1332317791.3865957</v>
      </c>
      <c r="AA11" s="64">
        <f t="shared" si="10"/>
        <v>5001498422.7381544</v>
      </c>
      <c r="AB11" s="25"/>
      <c r="AC11" s="64">
        <f t="shared" si="11"/>
        <v>1159365253.3622103</v>
      </c>
      <c r="AD11" s="64">
        <f t="shared" si="12"/>
        <v>637913992.98916197</v>
      </c>
      <c r="AE11" s="64">
        <f t="shared" si="13"/>
        <v>1797279246.3513727</v>
      </c>
      <c r="AG11" s="12">
        <v>2020</v>
      </c>
      <c r="AH11" s="20">
        <f t="shared" si="14"/>
        <v>4828.5458847137688</v>
      </c>
      <c r="AI11" s="20">
        <f t="shared" si="15"/>
        <v>2018.5585835908555</v>
      </c>
      <c r="AJ11" s="20">
        <f t="shared" si="16"/>
        <v>6847.1044683046248</v>
      </c>
      <c r="AK11" s="20">
        <f t="shared" si="17"/>
        <v>4828.5458847137688</v>
      </c>
      <c r="AL11" s="20">
        <f t="shared" si="18"/>
        <v>1970.2317843757578</v>
      </c>
      <c r="AM11" s="20">
        <f t="shared" si="19"/>
        <v>6798.7776690895271</v>
      </c>
      <c r="AN11" s="20">
        <f t="shared" si="20"/>
        <v>3669.1806313515585</v>
      </c>
      <c r="AO11" s="20">
        <f t="shared" si="21"/>
        <v>1332.3177913865957</v>
      </c>
      <c r="AP11" s="20">
        <f t="shared" si="22"/>
        <v>5001.4984227381547</v>
      </c>
      <c r="AR11" s="12">
        <v>2020</v>
      </c>
      <c r="AS11" s="20">
        <f>+AH11+'CGV DEL TRANSPORTE PÚBLICO'!AD11</f>
        <v>6980.1779013011856</v>
      </c>
      <c r="AT11" s="20">
        <f>+AI11+'CGV DEL TRANSPORTE PÚBLICO'!AE11</f>
        <v>5959.890728919383</v>
      </c>
      <c r="AU11" s="20">
        <f>+AJ11+'CGV DEL TRANSPORTE PÚBLICO'!AF11</f>
        <v>12940.068630220569</v>
      </c>
      <c r="AV11" s="20">
        <f>+AK11+'CGV DEL TRANSPORTE PÚBLICO'!AG11</f>
        <v>6784.350934375766</v>
      </c>
      <c r="AW11" s="20">
        <f>+AL11+'CGV DEL TRANSPORTE PÚBLICO'!AH11</f>
        <v>5887.2862802503141</v>
      </c>
      <c r="AX11" s="20">
        <f>+AM11+'CGV DEL TRANSPORTE PÚBLICO'!AI11</f>
        <v>12671.63721462608</v>
      </c>
      <c r="AY11" s="20">
        <f>+'CGV DEL TRANSPORTE PÚBLICO'!AJ11</f>
        <v>1201.9975352921297</v>
      </c>
      <c r="AZ11" s="20">
        <f t="shared" si="23"/>
        <v>3669.1806313515585</v>
      </c>
      <c r="BA11" s="20">
        <f>+'CGV DEL TRANSPORTE PÚBLICO'!AK11</f>
        <v>140.33042762070261</v>
      </c>
      <c r="BB11" s="20">
        <f>+'CGV DEL TRANSPORTE PÚBLICO'!AL11+AO11</f>
        <v>4597.3853709644754</v>
      </c>
      <c r="BC11" s="20">
        <f>+'CGV DEL TRANSPORTE PÚBLICO'!AM11+AP11</f>
        <v>9608.8939652288682</v>
      </c>
      <c r="BD11" s="85"/>
      <c r="BE11" s="12">
        <v>2020</v>
      </c>
      <c r="BF11" s="20">
        <f t="shared" si="24"/>
        <v>12940.068630220569</v>
      </c>
      <c r="BG11" s="20">
        <f t="shared" si="25"/>
        <v>12671.63721462608</v>
      </c>
      <c r="BH11" s="20">
        <f t="shared" si="26"/>
        <v>268.4314155944885</v>
      </c>
    </row>
    <row r="12" spans="2:62" x14ac:dyDescent="0.25">
      <c r="B12" s="11">
        <v>2021</v>
      </c>
      <c r="C12" s="57">
        <v>900887.12517452752</v>
      </c>
      <c r="D12" s="57">
        <v>382605.51941635809</v>
      </c>
      <c r="E12" s="57">
        <f t="shared" si="1"/>
        <v>1283492.6445908856</v>
      </c>
      <c r="F12" s="57">
        <v>900887.12517452752</v>
      </c>
      <c r="G12" s="57">
        <v>374109.08596722968</v>
      </c>
      <c r="H12" s="57">
        <f t="shared" si="2"/>
        <v>1274996.2111417572</v>
      </c>
      <c r="I12" s="57">
        <v>663318.9956117922</v>
      </c>
      <c r="J12" s="57">
        <v>244021.69411770737</v>
      </c>
      <c r="K12" s="57">
        <f t="shared" si="3"/>
        <v>907340.68972949963</v>
      </c>
      <c r="M12" s="47" t="s">
        <v>85</v>
      </c>
      <c r="N12" s="58">
        <v>4</v>
      </c>
      <c r="O12" s="59">
        <f t="shared" si="27"/>
        <v>0.8</v>
      </c>
      <c r="P12" s="47"/>
      <c r="R12" s="11">
        <v>2021</v>
      </c>
      <c r="S12" s="60">
        <f t="shared" si="4"/>
        <v>5141993444.3586502</v>
      </c>
      <c r="T12" s="60">
        <f t="shared" si="4"/>
        <v>2183797523.1727471</v>
      </c>
      <c r="U12" s="60">
        <f t="shared" si="5"/>
        <v>7325790967.5313969</v>
      </c>
      <c r="V12" s="60">
        <f t="shared" si="4"/>
        <v>5141993444.3586502</v>
      </c>
      <c r="W12" s="60">
        <f t="shared" si="6"/>
        <v>2135302429.9751573</v>
      </c>
      <c r="X12" s="60">
        <f t="shared" si="7"/>
        <v>7277295874.333807</v>
      </c>
      <c r="Y12" s="60">
        <f t="shared" si="8"/>
        <v>3786025831.2534261</v>
      </c>
      <c r="Z12" s="60">
        <f t="shared" si="9"/>
        <v>1392802623.5156381</v>
      </c>
      <c r="AA12" s="60">
        <f t="shared" si="10"/>
        <v>5178828454.7690639</v>
      </c>
      <c r="AB12" s="25"/>
      <c r="AC12" s="256">
        <f t="shared" si="11"/>
        <v>1355967613.1052241</v>
      </c>
      <c r="AD12" s="256">
        <f t="shared" si="12"/>
        <v>742499806.45951915</v>
      </c>
      <c r="AE12" s="256">
        <f t="shared" si="13"/>
        <v>2098467419.564743</v>
      </c>
      <c r="AG12" s="11">
        <v>2021</v>
      </c>
      <c r="AH12" s="18">
        <f t="shared" si="14"/>
        <v>5141.9934443586499</v>
      </c>
      <c r="AI12" s="18">
        <f t="shared" si="15"/>
        <v>2183.7975231727473</v>
      </c>
      <c r="AJ12" s="18">
        <f t="shared" si="16"/>
        <v>7325.7909675313967</v>
      </c>
      <c r="AK12" s="18">
        <f t="shared" si="17"/>
        <v>5141.9934443586499</v>
      </c>
      <c r="AL12" s="18">
        <f t="shared" si="18"/>
        <v>2135.3024299751573</v>
      </c>
      <c r="AM12" s="18">
        <f t="shared" si="19"/>
        <v>7277.2958743338068</v>
      </c>
      <c r="AN12" s="18">
        <f t="shared" si="20"/>
        <v>3786.0258312534261</v>
      </c>
      <c r="AO12" s="18">
        <f t="shared" si="21"/>
        <v>1392.8026235156381</v>
      </c>
      <c r="AP12" s="18">
        <f t="shared" si="22"/>
        <v>5178.8284547690637</v>
      </c>
      <c r="AR12" s="11">
        <v>2021</v>
      </c>
      <c r="AS12" s="18">
        <f>+AH12+'CGV DEL TRANSPORTE PÚBLICO'!AD12</f>
        <v>7322.1851409975425</v>
      </c>
      <c r="AT12" s="18">
        <f>+AI12+'CGV DEL TRANSPORTE PÚBLICO'!AE12</f>
        <v>6257.8890392952071</v>
      </c>
      <c r="AU12" s="18">
        <f>+AJ12+'CGV DEL TRANSPORTE PÚBLICO'!AF12</f>
        <v>13580.07418029275</v>
      </c>
      <c r="AV12" s="18">
        <f>+AK12+'CGV DEL TRANSPORTE PÚBLICO'!AG12</f>
        <v>7122.9063859134476</v>
      </c>
      <c r="AW12" s="18">
        <f>+AL12+'CGV DEL TRANSPORTE PÚBLICO'!AH12</f>
        <v>6180.9937172554619</v>
      </c>
      <c r="AX12" s="18">
        <f>+AM12+'CGV DEL TRANSPORTE PÚBLICO'!AI12</f>
        <v>13303.900103168908</v>
      </c>
      <c r="AY12" s="18">
        <f>+'CGV DEL TRANSPORTE PÚBLICO'!AJ12</f>
        <v>1219.6699902678299</v>
      </c>
      <c r="AZ12" s="18">
        <f t="shared" si="23"/>
        <v>3786.0258312534261</v>
      </c>
      <c r="BA12" s="18">
        <f>+'CGV DEL TRANSPORTE PÚBLICO'!AK12</f>
        <v>144.19884434353725</v>
      </c>
      <c r="BB12" s="18">
        <f>+'CGV DEL TRANSPORTE PÚBLICO'!AL12+AO12</f>
        <v>4771.4033876898202</v>
      </c>
      <c r="BC12" s="18">
        <f>+'CGV DEL TRANSPORTE PÚBLICO'!AM12+AP12</f>
        <v>9921.2980535546121</v>
      </c>
      <c r="BD12" s="85"/>
      <c r="BE12" s="11">
        <v>2021</v>
      </c>
      <c r="BF12" s="18">
        <f t="shared" si="24"/>
        <v>13580.07418029275</v>
      </c>
      <c r="BG12" s="18">
        <f t="shared" si="25"/>
        <v>13303.900103168908</v>
      </c>
      <c r="BH12" s="18">
        <f t="shared" si="26"/>
        <v>276.17407712384193</v>
      </c>
    </row>
    <row r="13" spans="2:62" x14ac:dyDescent="0.25">
      <c r="B13" s="12">
        <v>2022</v>
      </c>
      <c r="C13" s="61">
        <v>959368.68000357272</v>
      </c>
      <c r="D13" s="61">
        <v>413925.5568036664</v>
      </c>
      <c r="E13" s="61">
        <f t="shared" si="1"/>
        <v>1373294.2368072392</v>
      </c>
      <c r="F13" s="61">
        <v>959368.68000357272</v>
      </c>
      <c r="G13" s="61">
        <v>405452.82371165842</v>
      </c>
      <c r="H13" s="61">
        <f t="shared" si="2"/>
        <v>1364821.5037152311</v>
      </c>
      <c r="I13" s="61">
        <v>684442.41482389462</v>
      </c>
      <c r="J13" s="61">
        <v>255099.84026269973</v>
      </c>
      <c r="K13" s="61">
        <f t="shared" si="3"/>
        <v>939542.25508659438</v>
      </c>
      <c r="M13" s="44" t="s">
        <v>84</v>
      </c>
      <c r="N13" s="62">
        <v>2</v>
      </c>
      <c r="O13" s="63">
        <f t="shared" si="27"/>
        <v>0.6</v>
      </c>
      <c r="P13" s="44"/>
      <c r="R13" s="12">
        <v>2022</v>
      </c>
      <c r="S13" s="64">
        <f t="shared" si="4"/>
        <v>5475788614.8563919</v>
      </c>
      <c r="T13" s="64">
        <f t="shared" si="4"/>
        <v>2362562900.5682864</v>
      </c>
      <c r="U13" s="64">
        <f t="shared" si="5"/>
        <v>7838351515.4246788</v>
      </c>
      <c r="V13" s="64">
        <f t="shared" si="4"/>
        <v>5475788614.8563919</v>
      </c>
      <c r="W13" s="64">
        <f t="shared" si="6"/>
        <v>2314203081.8990321</v>
      </c>
      <c r="X13" s="64">
        <f t="shared" si="7"/>
        <v>7789991696.7554245</v>
      </c>
      <c r="Y13" s="64">
        <f t="shared" si="8"/>
        <v>3906591971.0903425</v>
      </c>
      <c r="Z13" s="64">
        <f t="shared" si="9"/>
        <v>1456033358.2674115</v>
      </c>
      <c r="AA13" s="64">
        <f t="shared" si="10"/>
        <v>5362625329.3577538</v>
      </c>
      <c r="AB13" s="25"/>
      <c r="AC13" s="64">
        <f t="shared" si="11"/>
        <v>1569196643.7660494</v>
      </c>
      <c r="AD13" s="64">
        <f t="shared" si="12"/>
        <v>858169723.63162065</v>
      </c>
      <c r="AE13" s="64">
        <f t="shared" si="13"/>
        <v>2427366367.3976707</v>
      </c>
      <c r="AG13" s="12">
        <v>2022</v>
      </c>
      <c r="AH13" s="20">
        <f t="shared" si="14"/>
        <v>5475.7886148563921</v>
      </c>
      <c r="AI13" s="20">
        <f t="shared" si="15"/>
        <v>2362.5629005682863</v>
      </c>
      <c r="AJ13" s="20">
        <f t="shared" si="16"/>
        <v>7838.3515154246788</v>
      </c>
      <c r="AK13" s="20">
        <f t="shared" si="17"/>
        <v>5475.7886148563921</v>
      </c>
      <c r="AL13" s="20">
        <f t="shared" si="18"/>
        <v>2314.203081899032</v>
      </c>
      <c r="AM13" s="20">
        <f t="shared" si="19"/>
        <v>7789.9916967554245</v>
      </c>
      <c r="AN13" s="20">
        <f t="shared" si="20"/>
        <v>3906.5919710903427</v>
      </c>
      <c r="AO13" s="20">
        <f t="shared" si="21"/>
        <v>1456.0333582674114</v>
      </c>
      <c r="AP13" s="20">
        <f t="shared" si="22"/>
        <v>5362.6253293577538</v>
      </c>
      <c r="AR13" s="12">
        <v>2022</v>
      </c>
      <c r="AS13" s="20">
        <f>+AH13+'CGV DEL TRANSPORTE PÚBLICO'!AD13</f>
        <v>7684.919078360097</v>
      </c>
      <c r="AT13" s="20">
        <f>+AI13+'CGV DEL TRANSPORTE PÚBLICO'!AE13</f>
        <v>6573.885638595857</v>
      </c>
      <c r="AU13" s="20">
        <f>+AJ13+'CGV DEL TRANSPORTE PÚBLICO'!AF13</f>
        <v>14258.804716955954</v>
      </c>
      <c r="AV13" s="20">
        <f>+AK13+'CGV DEL TRANSPORTE PÚBLICO'!AG13</f>
        <v>7482.131774005833</v>
      </c>
      <c r="AW13" s="20">
        <f>+AL13+'CGV DEL TRANSPORTE PÚBLICO'!AH13</f>
        <v>6492.7556165176211</v>
      </c>
      <c r="AX13" s="20">
        <f>+AM13+'CGV DEL TRANSPORTE PÚBLICO'!AI13</f>
        <v>13974.887390523454</v>
      </c>
      <c r="AY13" s="20">
        <f>+'CGV DEL TRANSPORTE PÚBLICO'!AJ13</f>
        <v>1237.6022757803644</v>
      </c>
      <c r="AZ13" s="20">
        <f t="shared" si="23"/>
        <v>3906.5919710903427</v>
      </c>
      <c r="BA13" s="20">
        <f>+'CGV DEL TRANSPORTE PÚBLICO'!AK13</f>
        <v>148.17389972054858</v>
      </c>
      <c r="BB13" s="20">
        <f>+'CGV DEL TRANSPORTE PÚBLICO'!AL13+AO13</f>
        <v>4952.1150917897921</v>
      </c>
      <c r="BC13" s="20">
        <f>+'CGV DEL TRANSPORTE PÚBLICO'!AM13+AP13</f>
        <v>10244.483238381046</v>
      </c>
      <c r="BD13" s="85"/>
      <c r="BE13" s="12">
        <v>2022</v>
      </c>
      <c r="BF13" s="20">
        <f t="shared" si="24"/>
        <v>14258.804716955954</v>
      </c>
      <c r="BG13" s="20">
        <f t="shared" si="25"/>
        <v>13974.887390523454</v>
      </c>
      <c r="BH13" s="20">
        <f t="shared" si="26"/>
        <v>283.91732643249998</v>
      </c>
    </row>
    <row r="14" spans="2:62" x14ac:dyDescent="0.25">
      <c r="B14" s="11">
        <v>2023</v>
      </c>
      <c r="C14" s="57">
        <v>1021646.5952862763</v>
      </c>
      <c r="D14" s="57">
        <v>447809.44832313352</v>
      </c>
      <c r="E14" s="57">
        <f t="shared" si="1"/>
        <v>1469456.0436094098</v>
      </c>
      <c r="F14" s="57">
        <v>1021646.5952862763</v>
      </c>
      <c r="G14" s="57">
        <v>439422.61340895947</v>
      </c>
      <c r="H14" s="57">
        <f t="shared" si="2"/>
        <v>1461069.2086952357</v>
      </c>
      <c r="I14" s="57">
        <v>706238.51014230796</v>
      </c>
      <c r="J14" s="57">
        <v>266680.91432339867</v>
      </c>
      <c r="K14" s="57">
        <f t="shared" si="3"/>
        <v>972919.42446570657</v>
      </c>
      <c r="M14" s="47" t="s">
        <v>184</v>
      </c>
      <c r="N14" s="58">
        <v>2</v>
      </c>
      <c r="O14" s="59">
        <f t="shared" si="27"/>
        <v>0.4</v>
      </c>
      <c r="P14" s="47"/>
      <c r="R14" s="11">
        <v>2023</v>
      </c>
      <c r="S14" s="60">
        <f t="shared" si="4"/>
        <v>5831252271.9154797</v>
      </c>
      <c r="T14" s="60">
        <f t="shared" si="4"/>
        <v>2555961988.1939487</v>
      </c>
      <c r="U14" s="60">
        <f t="shared" si="5"/>
        <v>8387214260.1094284</v>
      </c>
      <c r="V14" s="60">
        <f t="shared" si="4"/>
        <v>5831252271.9154797</v>
      </c>
      <c r="W14" s="60">
        <f t="shared" si="6"/>
        <v>2508092450.554318</v>
      </c>
      <c r="X14" s="60">
        <f t="shared" si="7"/>
        <v>8339344722.4697971</v>
      </c>
      <c r="Y14" s="60">
        <f t="shared" si="8"/>
        <v>4030997544.3392515</v>
      </c>
      <c r="Z14" s="60">
        <f t="shared" si="9"/>
        <v>1522134654.6836624</v>
      </c>
      <c r="AA14" s="60">
        <f t="shared" si="10"/>
        <v>5553132199.0229139</v>
      </c>
      <c r="AB14" s="25"/>
      <c r="AC14" s="256">
        <f t="shared" si="11"/>
        <v>1800254727.5762281</v>
      </c>
      <c r="AD14" s="256">
        <f t="shared" si="12"/>
        <v>985957795.87065554</v>
      </c>
      <c r="AE14" s="256">
        <f t="shared" si="13"/>
        <v>2786212523.4468832</v>
      </c>
      <c r="AG14" s="11">
        <v>2023</v>
      </c>
      <c r="AH14" s="18">
        <f t="shared" si="14"/>
        <v>5831.2522719154795</v>
      </c>
      <c r="AI14" s="18">
        <f t="shared" si="15"/>
        <v>2555.9619881939489</v>
      </c>
      <c r="AJ14" s="18">
        <f t="shared" si="16"/>
        <v>8387.2142601094292</v>
      </c>
      <c r="AK14" s="18">
        <f t="shared" si="17"/>
        <v>5831.2522719154795</v>
      </c>
      <c r="AL14" s="18">
        <f t="shared" si="18"/>
        <v>2508.092450554318</v>
      </c>
      <c r="AM14" s="18">
        <f t="shared" si="19"/>
        <v>8339.3447224697975</v>
      </c>
      <c r="AN14" s="18">
        <f t="shared" si="20"/>
        <v>4030.9975443392514</v>
      </c>
      <c r="AO14" s="18">
        <f t="shared" si="21"/>
        <v>1522.1346546836623</v>
      </c>
      <c r="AP14" s="18">
        <f t="shared" si="22"/>
        <v>5553.1321990229135</v>
      </c>
      <c r="AR14" s="11">
        <v>2023</v>
      </c>
      <c r="AS14" s="18">
        <f>+AH14+'CGV DEL TRANSPORTE PÚBLICO'!AD14</f>
        <v>8069.705620904826</v>
      </c>
      <c r="AT14" s="18">
        <f>+AI14+'CGV DEL TRANSPORTE PÚBLICO'!AE14</f>
        <v>6909.1384285473678</v>
      </c>
      <c r="AU14" s="18">
        <f>+AJ14+'CGV DEL TRANSPORTE PÚBLICO'!AF14</f>
        <v>14978.844049452195</v>
      </c>
      <c r="AV14" s="18">
        <f>+AK14+'CGV DEL TRANSPORTE PÚBLICO'!AG14</f>
        <v>7863.3521122579095</v>
      </c>
      <c r="AW14" s="18">
        <f>+AL14+'CGV DEL TRANSPORTE PÚBLICO'!AH14</f>
        <v>6823.8694203549576</v>
      </c>
      <c r="AX14" s="18">
        <f>+AM14+'CGV DEL TRANSPORTE PÚBLICO'!AI14</f>
        <v>14687.221532612868</v>
      </c>
      <c r="AY14" s="18">
        <f>+'CGV DEL TRANSPORTE PÚBLICO'!AJ14</f>
        <v>1255.7982120068366</v>
      </c>
      <c r="AZ14" s="18">
        <f t="shared" si="23"/>
        <v>4030.9975443392514</v>
      </c>
      <c r="BA14" s="18">
        <f>+'CGV DEL TRANSPORTE PÚBLICO'!AK14</f>
        <v>152.25853340466938</v>
      </c>
      <c r="BB14" s="18">
        <f>+'CGV DEL TRANSPORTE PÚBLICO'!AL14+AO14</f>
        <v>5139.7824149855169</v>
      </c>
      <c r="BC14" s="18">
        <f>+'CGV DEL TRANSPORTE PÚBLICO'!AM14+AP14</f>
        <v>10578.836704736274</v>
      </c>
      <c r="BD14" s="85"/>
      <c r="BE14" s="11">
        <v>2023</v>
      </c>
      <c r="BF14" s="18">
        <f t="shared" si="24"/>
        <v>14978.844049452195</v>
      </c>
      <c r="BG14" s="18">
        <f t="shared" si="25"/>
        <v>14687.221532612868</v>
      </c>
      <c r="BH14" s="18">
        <f t="shared" si="26"/>
        <v>291.62251683932664</v>
      </c>
    </row>
    <row r="15" spans="2:62" x14ac:dyDescent="0.25">
      <c r="B15" s="12">
        <v>2024</v>
      </c>
      <c r="C15" s="61">
        <v>1087967.3137298515</v>
      </c>
      <c r="D15" s="61">
        <v>484467.07073607045</v>
      </c>
      <c r="E15" s="61">
        <f t="shared" si="1"/>
        <v>1572434.3844659219</v>
      </c>
      <c r="F15" s="61">
        <v>1087967.3137298515</v>
      </c>
      <c r="G15" s="61">
        <v>476238.47185851441</v>
      </c>
      <c r="H15" s="61">
        <f t="shared" si="2"/>
        <v>1564205.785588366</v>
      </c>
      <c r="I15" s="61">
        <v>728728.70296379842</v>
      </c>
      <c r="J15" s="61">
        <v>278787.74832287797</v>
      </c>
      <c r="K15" s="61">
        <f t="shared" si="3"/>
        <v>1007516.4512866763</v>
      </c>
      <c r="M15" s="35" t="s">
        <v>89</v>
      </c>
      <c r="N15" s="35">
        <f>SUM(N16:N20)</f>
        <v>18</v>
      </c>
      <c r="O15" s="36" t="s">
        <v>93</v>
      </c>
      <c r="P15" s="35">
        <v>60</v>
      </c>
      <c r="R15" s="12">
        <v>2024</v>
      </c>
      <c r="S15" s="64">
        <f t="shared" si="4"/>
        <v>6209791036.5758715</v>
      </c>
      <c r="T15" s="64">
        <f t="shared" si="4"/>
        <v>2765192699.6402693</v>
      </c>
      <c r="U15" s="64">
        <f t="shared" si="5"/>
        <v>8974983736.2161407</v>
      </c>
      <c r="V15" s="64">
        <f t="shared" si="4"/>
        <v>6209791036.5758715</v>
      </c>
      <c r="W15" s="64">
        <f t="shared" si="6"/>
        <v>2718226325.8268428</v>
      </c>
      <c r="X15" s="64">
        <f t="shared" si="7"/>
        <v>8928017362.4027138</v>
      </c>
      <c r="Y15" s="64">
        <f t="shared" si="8"/>
        <v>4159364817.9064722</v>
      </c>
      <c r="Z15" s="64">
        <f t="shared" si="9"/>
        <v>1591236831.1024904</v>
      </c>
      <c r="AA15" s="64">
        <f t="shared" si="10"/>
        <v>5750601649.0089626</v>
      </c>
      <c r="AB15" s="25"/>
      <c r="AC15" s="64">
        <f t="shared" si="11"/>
        <v>2050426218.6693993</v>
      </c>
      <c r="AD15" s="64">
        <f t="shared" si="12"/>
        <v>1126989494.7243524</v>
      </c>
      <c r="AE15" s="64">
        <f t="shared" si="13"/>
        <v>3177415713.3937511</v>
      </c>
      <c r="AG15" s="12">
        <v>2024</v>
      </c>
      <c r="AH15" s="20">
        <f t="shared" si="14"/>
        <v>6209.7910365758717</v>
      </c>
      <c r="AI15" s="20">
        <f t="shared" si="15"/>
        <v>2765.1926996402694</v>
      </c>
      <c r="AJ15" s="20">
        <f t="shared" si="16"/>
        <v>8974.9837362161416</v>
      </c>
      <c r="AK15" s="20">
        <f t="shared" si="17"/>
        <v>6209.7910365758717</v>
      </c>
      <c r="AL15" s="20">
        <f t="shared" si="18"/>
        <v>2718.2263258268426</v>
      </c>
      <c r="AM15" s="20">
        <f t="shared" si="19"/>
        <v>8928.0173624027138</v>
      </c>
      <c r="AN15" s="20">
        <f t="shared" si="20"/>
        <v>4159.3648179064721</v>
      </c>
      <c r="AO15" s="20">
        <f t="shared" si="21"/>
        <v>1591.2368311024904</v>
      </c>
      <c r="AP15" s="20">
        <f t="shared" si="22"/>
        <v>5750.6016490089623</v>
      </c>
      <c r="AR15" s="12">
        <v>2024</v>
      </c>
      <c r="AS15" s="20">
        <f>+AH15+'CGV DEL TRANSPORTE PÚBLICO'!AD15</f>
        <v>8477.9564882688592</v>
      </c>
      <c r="AT15" s="20">
        <f>+AI15+'CGV DEL TRANSPORTE PÚBLICO'!AE15</f>
        <v>7265.0010258298717</v>
      </c>
      <c r="AU15" s="20">
        <f>+AJ15+'CGV DEL TRANSPORTE PÚBLICO'!AF15</f>
        <v>15742.957514098733</v>
      </c>
      <c r="AV15" s="20">
        <f>+AK15+'CGV DEL TRANSPORTE PÚBLICO'!AG15</f>
        <v>8267.9782127269045</v>
      </c>
      <c r="AW15" s="20">
        <f>+AL15+'CGV DEL TRANSPORTE PÚBLICO'!AH15</f>
        <v>7175.7342065460507</v>
      </c>
      <c r="AX15" s="20">
        <f>+AM15+'CGV DEL TRANSPORTE PÚBLICO'!AI15</f>
        <v>15443.712419272955</v>
      </c>
      <c r="AY15" s="20">
        <f>+'CGV DEL TRANSPORTE PÚBLICO'!AJ15</f>
        <v>1274.2616752907791</v>
      </c>
      <c r="AZ15" s="20">
        <f t="shared" si="23"/>
        <v>4159.3648179064721</v>
      </c>
      <c r="BA15" s="20">
        <f>+'CGV DEL TRANSPORTE PÚBLICO'!AK15</f>
        <v>156.45576608473291</v>
      </c>
      <c r="BB15" s="20">
        <f>+'CGV DEL TRANSPORTE PÚBLICO'!AL15+AO15</f>
        <v>5334.67772155078</v>
      </c>
      <c r="BC15" s="20">
        <f>+'CGV DEL TRANSPORTE PÚBLICO'!AM15+AP15</f>
        <v>10924.759980832765</v>
      </c>
      <c r="BD15" s="85"/>
      <c r="BE15" s="12">
        <v>2024</v>
      </c>
      <c r="BF15" s="20">
        <f t="shared" si="24"/>
        <v>15742.957514098733</v>
      </c>
      <c r="BG15" s="20">
        <f t="shared" si="25"/>
        <v>15443.712419272955</v>
      </c>
      <c r="BH15" s="20">
        <f t="shared" si="26"/>
        <v>299.24509482577741</v>
      </c>
    </row>
    <row r="16" spans="2:62" x14ac:dyDescent="0.25">
      <c r="B16" s="11">
        <v>2025</v>
      </c>
      <c r="C16" s="57">
        <v>1158593.2759976275</v>
      </c>
      <c r="D16" s="57">
        <v>524125.48128780472</v>
      </c>
      <c r="E16" s="57">
        <f t="shared" si="1"/>
        <v>1682718.7572854322</v>
      </c>
      <c r="F16" s="57">
        <v>1158593.2759976275</v>
      </c>
      <c r="G16" s="57">
        <v>516138.84938382352</v>
      </c>
      <c r="H16" s="57">
        <f t="shared" si="2"/>
        <v>1674732.1253814511</v>
      </c>
      <c r="I16" s="57">
        <v>751935.09685034538</v>
      </c>
      <c r="J16" s="57">
        <v>291444.21081700537</v>
      </c>
      <c r="K16" s="57">
        <f t="shared" si="3"/>
        <v>1043379.3076673507</v>
      </c>
      <c r="M16" s="39" t="s">
        <v>87</v>
      </c>
      <c r="N16" s="58">
        <v>0</v>
      </c>
      <c r="O16" s="59">
        <f>O10</f>
        <v>1</v>
      </c>
      <c r="P16" s="47"/>
      <c r="R16" s="11">
        <v>2025</v>
      </c>
      <c r="S16" s="60">
        <f t="shared" si="4"/>
        <v>6612902841.4116592</v>
      </c>
      <c r="T16" s="60">
        <f t="shared" si="4"/>
        <v>2991551009.5464034</v>
      </c>
      <c r="U16" s="60">
        <f t="shared" si="5"/>
        <v>9604453850.9580631</v>
      </c>
      <c r="V16" s="60">
        <f t="shared" si="4"/>
        <v>6612902841.4116592</v>
      </c>
      <c r="W16" s="60">
        <f t="shared" si="6"/>
        <v>2945965710.6280499</v>
      </c>
      <c r="X16" s="60">
        <f t="shared" si="7"/>
        <v>9558868552.0397091</v>
      </c>
      <c r="Y16" s="60">
        <f t="shared" si="8"/>
        <v>4291819952.292717</v>
      </c>
      <c r="Z16" s="60">
        <f t="shared" si="9"/>
        <v>1663476122.0802217</v>
      </c>
      <c r="AA16" s="60">
        <f t="shared" si="10"/>
        <v>5955296074.3729382</v>
      </c>
      <c r="AB16" s="25"/>
      <c r="AC16" s="256">
        <f t="shared" si="11"/>
        <v>2321082889.1189423</v>
      </c>
      <c r="AD16" s="256">
        <f t="shared" si="12"/>
        <v>1282489588.5478282</v>
      </c>
      <c r="AE16" s="256">
        <f t="shared" si="13"/>
        <v>3603572477.6667709</v>
      </c>
      <c r="AG16" s="11">
        <v>2025</v>
      </c>
      <c r="AH16" s="18">
        <f t="shared" si="14"/>
        <v>6612.9028414116592</v>
      </c>
      <c r="AI16" s="18">
        <f t="shared" si="15"/>
        <v>2991.5510095464033</v>
      </c>
      <c r="AJ16" s="18">
        <f t="shared" si="16"/>
        <v>9604.4538509580634</v>
      </c>
      <c r="AK16" s="18">
        <f t="shared" si="17"/>
        <v>6612.9028414116592</v>
      </c>
      <c r="AL16" s="18">
        <f t="shared" si="18"/>
        <v>2945.9657106280497</v>
      </c>
      <c r="AM16" s="18">
        <f t="shared" si="19"/>
        <v>9558.8685520397084</v>
      </c>
      <c r="AN16" s="18">
        <f t="shared" si="20"/>
        <v>4291.8199522927171</v>
      </c>
      <c r="AO16" s="18">
        <f t="shared" si="21"/>
        <v>1663.4761220802216</v>
      </c>
      <c r="AP16" s="18">
        <f t="shared" si="22"/>
        <v>5955.2960743729382</v>
      </c>
      <c r="AR16" s="11">
        <v>2025</v>
      </c>
      <c r="AS16" s="18">
        <f>+AH16+'CGV DEL TRANSPORTE PÚBLICO'!AD16</f>
        <v>8911.1747792996703</v>
      </c>
      <c r="AT16" s="18">
        <f>+AI16+'CGV DEL TRANSPORTE PÚBLICO'!AE16</f>
        <v>7642.930352856778</v>
      </c>
      <c r="AU16" s="18">
        <f>+AJ16+'CGV DEL TRANSPORTE PÚBLICO'!AF16</f>
        <v>16554.105132156448</v>
      </c>
      <c r="AV16" s="18">
        <f>+AK16+'CGV DEL TRANSPORTE PÚBLICO'!AG16</f>
        <v>8697.5122528068841</v>
      </c>
      <c r="AW16" s="18">
        <f>+AL16+'CGV DEL TRANSPORTE PÚBLICO'!AH16</f>
        <v>7549.8589714959035</v>
      </c>
      <c r="AX16" s="18">
        <f>+AM16+'CGV DEL TRANSPORTE PÚBLICO'!AI16</f>
        <v>16247.371224302788</v>
      </c>
      <c r="AY16" s="18">
        <f>+'CGV DEL TRANSPORTE PÚBLICO'!AJ16</f>
        <v>1292.9965989679424</v>
      </c>
      <c r="AZ16" s="18">
        <f t="shared" si="23"/>
        <v>4291.8199522927171</v>
      </c>
      <c r="BA16" s="18">
        <f>+'CGV DEL TRANSPORTE PÚBLICO'!AK16</f>
        <v>160.76870171934789</v>
      </c>
      <c r="BB16" s="18">
        <f>+'CGV DEL TRANSPORTE PÚBLICO'!AL16+AO16</f>
        <v>5537.0842312099558</v>
      </c>
      <c r="BC16" s="18">
        <f>+'CGV DEL TRANSPORTE PÚBLICO'!AM16+AP16</f>
        <v>11282.669484189963</v>
      </c>
      <c r="BD16" s="85"/>
      <c r="BE16" s="11">
        <v>2025</v>
      </c>
      <c r="BF16" s="18">
        <f t="shared" si="24"/>
        <v>16554.105132156448</v>
      </c>
      <c r="BG16" s="18">
        <f t="shared" si="25"/>
        <v>16247.371224302788</v>
      </c>
      <c r="BH16" s="18">
        <f t="shared" si="26"/>
        <v>306.73390785366064</v>
      </c>
    </row>
    <row r="17" spans="2:60" x14ac:dyDescent="0.25">
      <c r="B17" s="12">
        <v>2026</v>
      </c>
      <c r="C17" s="61">
        <v>1233803.9592246655</v>
      </c>
      <c r="D17" s="61">
        <v>567030.32409983757</v>
      </c>
      <c r="E17" s="61">
        <f t="shared" si="1"/>
        <v>1800834.2833245031</v>
      </c>
      <c r="F17" s="61">
        <v>1233803.9592246655</v>
      </c>
      <c r="G17" s="61">
        <v>559382.17423644383</v>
      </c>
      <c r="H17" s="61">
        <f t="shared" si="2"/>
        <v>1793186.1334611094</v>
      </c>
      <c r="I17" s="61">
        <v>775880.49925271899</v>
      </c>
      <c r="J17" s="61">
        <v>304675.25395116769</v>
      </c>
      <c r="K17" s="61">
        <f t="shared" si="3"/>
        <v>1080555.7532038866</v>
      </c>
      <c r="M17" s="44" t="s">
        <v>86</v>
      </c>
      <c r="N17" s="62">
        <v>5</v>
      </c>
      <c r="O17" s="63">
        <f t="shared" ref="O17:O20" si="28">O11</f>
        <v>0.9</v>
      </c>
      <c r="P17" s="44"/>
      <c r="R17" s="12">
        <v>2026</v>
      </c>
      <c r="S17" s="64">
        <f t="shared" si="4"/>
        <v>7042182858.0666227</v>
      </c>
      <c r="T17" s="64">
        <f t="shared" si="4"/>
        <v>3236438980.8646431</v>
      </c>
      <c r="U17" s="64">
        <f t="shared" si="5"/>
        <v>10278621838.931267</v>
      </c>
      <c r="V17" s="64">
        <f t="shared" si="4"/>
        <v>7042182858.0666227</v>
      </c>
      <c r="W17" s="64">
        <f t="shared" si="6"/>
        <v>3192785635.8893509</v>
      </c>
      <c r="X17" s="64">
        <f t="shared" si="7"/>
        <v>10234968493.955975</v>
      </c>
      <c r="Y17" s="64">
        <f t="shared" si="8"/>
        <v>4428493125.5847445</v>
      </c>
      <c r="Z17" s="64">
        <f t="shared" si="9"/>
        <v>1738994946.9770799</v>
      </c>
      <c r="AA17" s="64">
        <f t="shared" si="10"/>
        <v>6167488072.5618248</v>
      </c>
      <c r="AB17" s="25"/>
      <c r="AC17" s="64">
        <f t="shared" si="11"/>
        <v>2613689732.4818783</v>
      </c>
      <c r="AD17" s="64">
        <f t="shared" si="12"/>
        <v>1453790688.912271</v>
      </c>
      <c r="AE17" s="64">
        <f t="shared" si="13"/>
        <v>4067480421.3941498</v>
      </c>
      <c r="AG17" s="12">
        <v>2026</v>
      </c>
      <c r="AH17" s="20">
        <f t="shared" si="14"/>
        <v>7042.1828580666224</v>
      </c>
      <c r="AI17" s="20">
        <f t="shared" si="15"/>
        <v>3236.4389808646429</v>
      </c>
      <c r="AJ17" s="20">
        <f t="shared" si="16"/>
        <v>10278.621838931267</v>
      </c>
      <c r="AK17" s="20">
        <f t="shared" si="17"/>
        <v>7042.1828580666224</v>
      </c>
      <c r="AL17" s="20">
        <f t="shared" si="18"/>
        <v>3192.7856358893509</v>
      </c>
      <c r="AM17" s="20">
        <f t="shared" si="19"/>
        <v>10234.968493955974</v>
      </c>
      <c r="AN17" s="20">
        <f t="shared" si="20"/>
        <v>4428.4931255847441</v>
      </c>
      <c r="AO17" s="20">
        <f t="shared" si="21"/>
        <v>1738.99494697708</v>
      </c>
      <c r="AP17" s="20">
        <f t="shared" si="22"/>
        <v>6167.488072561825</v>
      </c>
      <c r="AR17" s="12">
        <v>2026</v>
      </c>
      <c r="AS17" s="20">
        <f>+AH17+'CGV DEL TRANSPORTE PÚBLICO'!AD17</f>
        <v>9370.9609004889353</v>
      </c>
      <c r="AT17" s="20">
        <f>+AI17+'CGV DEL TRANSPORTE PÚBLICO'!AE17</f>
        <v>8044.4948417006217</v>
      </c>
      <c r="AU17" s="20">
        <f>+AJ17+'CGV DEL TRANSPORTE PÚBLICO'!AF17</f>
        <v>17415.455742189559</v>
      </c>
      <c r="AV17" s="20">
        <f>+AK17+'CGV DEL TRANSPORTE PÚBLICO'!AG17</f>
        <v>9153.5537034550107</v>
      </c>
      <c r="AW17" s="20">
        <f>+AL17+'CGV DEL TRANSPORTE PÚBLICO'!AH17</f>
        <v>7947.8715997630825</v>
      </c>
      <c r="AX17" s="20">
        <f>+AM17+'CGV DEL TRANSPORTE PÚBLICO'!AI17</f>
        <v>17101.425303218093</v>
      </c>
      <c r="AY17" s="20">
        <f>+'CGV DEL TRANSPORTE PÚBLICO'!AJ17</f>
        <v>1312.0069742042285</v>
      </c>
      <c r="AZ17" s="20">
        <f t="shared" si="23"/>
        <v>4428.4931255847441</v>
      </c>
      <c r="BA17" s="20">
        <f>+'CGV DEL TRANSPORTE PÚBLICO'!AK17</f>
        <v>165.20052983235362</v>
      </c>
      <c r="BB17" s="20">
        <f>+'CGV DEL TRANSPORTE PÚBLICO'!AL17+AO17</f>
        <v>5747.2964594710429</v>
      </c>
      <c r="BC17" s="20">
        <f>+'CGV DEL TRANSPORTE PÚBLICO'!AM17+AP17</f>
        <v>11652.997089092371</v>
      </c>
      <c r="BD17" s="85"/>
      <c r="BE17" s="12">
        <v>2026</v>
      </c>
      <c r="BF17" s="20">
        <f t="shared" si="24"/>
        <v>17415.455742189559</v>
      </c>
      <c r="BG17" s="20">
        <f t="shared" si="25"/>
        <v>17101.425303218093</v>
      </c>
      <c r="BH17" s="20">
        <f t="shared" si="26"/>
        <v>314.03043897146563</v>
      </c>
    </row>
    <row r="18" spans="2:60" x14ac:dyDescent="0.25">
      <c r="B18" s="11">
        <v>2027</v>
      </c>
      <c r="C18" s="57">
        <v>1313896.9829491542</v>
      </c>
      <c r="D18" s="57">
        <v>613447.35168907663</v>
      </c>
      <c r="E18" s="57">
        <f t="shared" si="1"/>
        <v>1927344.334638231</v>
      </c>
      <c r="F18" s="57">
        <v>1313896.9829491542</v>
      </c>
      <c r="G18" s="57">
        <v>606248.52639371634</v>
      </c>
      <c r="H18" s="57">
        <f t="shared" si="2"/>
        <v>1920145.5093428707</v>
      </c>
      <c r="I18" s="57">
        <v>800588.44392584683</v>
      </c>
      <c r="J18" s="57">
        <v>318506.96265328681</v>
      </c>
      <c r="K18" s="57">
        <f t="shared" si="3"/>
        <v>1119095.4065791336</v>
      </c>
      <c r="M18" s="47" t="s">
        <v>85</v>
      </c>
      <c r="N18" s="58">
        <v>5</v>
      </c>
      <c r="O18" s="59">
        <f t="shared" si="28"/>
        <v>0.8</v>
      </c>
      <c r="P18" s="47"/>
      <c r="R18" s="11">
        <v>2027</v>
      </c>
      <c r="S18" s="60">
        <f t="shared" si="4"/>
        <v>7499329809.578887</v>
      </c>
      <c r="T18" s="60">
        <f t="shared" si="4"/>
        <v>3501373449.235744</v>
      </c>
      <c r="U18" s="60">
        <f t="shared" si="5"/>
        <v>11000703258.814631</v>
      </c>
      <c r="V18" s="60">
        <f t="shared" si="4"/>
        <v>7499329809.578887</v>
      </c>
      <c r="W18" s="60">
        <f t="shared" si="6"/>
        <v>3460284714.097414</v>
      </c>
      <c r="X18" s="60">
        <f t="shared" si="7"/>
        <v>10959614523.6763</v>
      </c>
      <c r="Y18" s="60">
        <f t="shared" si="8"/>
        <v>4569518661.3955564</v>
      </c>
      <c r="Z18" s="60">
        <f t="shared" si="9"/>
        <v>1817942190.7361662</v>
      </c>
      <c r="AA18" s="60">
        <f t="shared" si="10"/>
        <v>6387460852.1317225</v>
      </c>
      <c r="AB18" s="25"/>
      <c r="AC18" s="256">
        <f t="shared" si="11"/>
        <v>2929811148.1833305</v>
      </c>
      <c r="AD18" s="256">
        <f t="shared" si="12"/>
        <v>1642342523.3612478</v>
      </c>
      <c r="AE18" s="256">
        <f t="shared" si="13"/>
        <v>4572153671.5445776</v>
      </c>
      <c r="AG18" s="11">
        <v>2027</v>
      </c>
      <c r="AH18" s="18">
        <f t="shared" si="14"/>
        <v>7499.3298095788869</v>
      </c>
      <c r="AI18" s="18">
        <f t="shared" si="15"/>
        <v>3501.3734492357439</v>
      </c>
      <c r="AJ18" s="18">
        <f t="shared" si="16"/>
        <v>11000.70325881463</v>
      </c>
      <c r="AK18" s="18">
        <f t="shared" si="17"/>
        <v>7499.3298095788869</v>
      </c>
      <c r="AL18" s="18">
        <f t="shared" si="18"/>
        <v>3460.2847140974141</v>
      </c>
      <c r="AM18" s="18">
        <f t="shared" si="19"/>
        <v>10959.6145236763</v>
      </c>
      <c r="AN18" s="18">
        <f t="shared" si="20"/>
        <v>4569.5186613955566</v>
      </c>
      <c r="AO18" s="18">
        <f t="shared" si="21"/>
        <v>1817.9421907361661</v>
      </c>
      <c r="AP18" s="18">
        <f t="shared" si="22"/>
        <v>6387.4608521317223</v>
      </c>
      <c r="AR18" s="11">
        <v>2027</v>
      </c>
      <c r="AS18" s="18">
        <f>+AH18+'CGV DEL TRANSPORTE PÚBLICO'!AD18</f>
        <v>9859.0188792074077</v>
      </c>
      <c r="AT18" s="18">
        <f>+AI18+'CGV DEL TRANSPORTE PÚBLICO'!AE18</f>
        <v>8471.3833010803792</v>
      </c>
      <c r="AU18" s="18">
        <f>+AJ18+'CGV DEL TRANSPORTE PÚBLICO'!AF18</f>
        <v>18330.402180287787</v>
      </c>
      <c r="AV18" s="18">
        <f>+AK18+'CGV DEL TRANSPORTE PÚBLICO'!AG18</f>
        <v>9637.8056422157642</v>
      </c>
      <c r="AW18" s="18">
        <f>+AL18+'CGV DEL TRANSPORTE PÚBLICO'!AH18</f>
        <v>8371.52857720268</v>
      </c>
      <c r="AX18" s="18">
        <f>+AM18+'CGV DEL TRANSPORTE PÚBLICO'!AI18</f>
        <v>18009.334219418444</v>
      </c>
      <c r="AY18" s="18">
        <f>+'CGV DEL TRANSPORTE PÚBLICO'!AJ18</f>
        <v>1331.296850845943</v>
      </c>
      <c r="AZ18" s="18">
        <f t="shared" si="23"/>
        <v>4569.5186613955566</v>
      </c>
      <c r="BA18" s="18">
        <f>+'CGV DEL TRANSPORTE PÚBLICO'!AK18</f>
        <v>169.75452787155237</v>
      </c>
      <c r="BB18" s="18">
        <f>+'CGV DEL TRANSPORTE PÚBLICO'!AL18+AO18</f>
        <v>5965.6206761240355</v>
      </c>
      <c r="BC18" s="18">
        <f>+'CGV DEL TRANSPORTE PÚBLICO'!AM18+AP18</f>
        <v>12036.190716237088</v>
      </c>
      <c r="BD18" s="85"/>
      <c r="BE18" s="11">
        <v>2027</v>
      </c>
      <c r="BF18" s="18">
        <f t="shared" si="24"/>
        <v>18330.402180287787</v>
      </c>
      <c r="BG18" s="18">
        <f t="shared" si="25"/>
        <v>18009.334219418444</v>
      </c>
      <c r="BH18" s="18">
        <f t="shared" si="26"/>
        <v>321.06796086934264</v>
      </c>
    </row>
    <row r="19" spans="2:60" x14ac:dyDescent="0.25">
      <c r="B19" s="12">
        <v>2028</v>
      </c>
      <c r="C19" s="61">
        <v>1302234.9172480374</v>
      </c>
      <c r="D19" s="61">
        <v>605592.55866750493</v>
      </c>
      <c r="E19" s="61">
        <f t="shared" si="1"/>
        <v>1907827.4759155423</v>
      </c>
      <c r="F19" s="61">
        <v>1302234.9172480374</v>
      </c>
      <c r="G19" s="61">
        <v>598166.09857463173</v>
      </c>
      <c r="H19" s="61">
        <f t="shared" si="2"/>
        <v>1900401.015822669</v>
      </c>
      <c r="I19" s="61">
        <v>819291.3215767839</v>
      </c>
      <c r="J19" s="61">
        <v>327952.64357150864</v>
      </c>
      <c r="K19" s="61">
        <f t="shared" si="3"/>
        <v>1147243.9651482925</v>
      </c>
      <c r="M19" s="44" t="s">
        <v>84</v>
      </c>
      <c r="N19" s="62">
        <v>6</v>
      </c>
      <c r="O19" s="63">
        <f t="shared" si="28"/>
        <v>0.6</v>
      </c>
      <c r="P19" s="44"/>
      <c r="R19" s="12">
        <v>2028</v>
      </c>
      <c r="S19" s="64">
        <f t="shared" si="4"/>
        <v>7432766237.1766224</v>
      </c>
      <c r="T19" s="64">
        <f t="shared" si="4"/>
        <v>3456540647.1065173</v>
      </c>
      <c r="U19" s="64">
        <f t="shared" si="5"/>
        <v>10889306884.28314</v>
      </c>
      <c r="V19" s="64">
        <f t="shared" si="4"/>
        <v>7432766237.1766224</v>
      </c>
      <c r="W19" s="64">
        <f t="shared" si="6"/>
        <v>3414152640.834425</v>
      </c>
      <c r="X19" s="64">
        <f t="shared" si="7"/>
        <v>10846918878.011047</v>
      </c>
      <c r="Y19" s="64">
        <f t="shared" si="8"/>
        <v>4676269076.1638098</v>
      </c>
      <c r="Z19" s="64">
        <f t="shared" si="9"/>
        <v>1871855303.7131</v>
      </c>
      <c r="AA19" s="64">
        <f t="shared" si="10"/>
        <v>6548124379.8769093</v>
      </c>
      <c r="AB19" s="25"/>
      <c r="AC19" s="64">
        <f t="shared" si="11"/>
        <v>2756497161.0128126</v>
      </c>
      <c r="AD19" s="64">
        <f t="shared" si="12"/>
        <v>1542297337.121325</v>
      </c>
      <c r="AE19" s="64">
        <f t="shared" si="13"/>
        <v>4298794498.1341381</v>
      </c>
      <c r="AG19" s="12">
        <v>2028</v>
      </c>
      <c r="AH19" s="20">
        <f t="shared" si="14"/>
        <v>7432.7662371766228</v>
      </c>
      <c r="AI19" s="20">
        <f t="shared" si="15"/>
        <v>3456.5406471065171</v>
      </c>
      <c r="AJ19" s="20">
        <f t="shared" si="16"/>
        <v>10889.30688428314</v>
      </c>
      <c r="AK19" s="20">
        <f t="shared" si="17"/>
        <v>7432.7662371766228</v>
      </c>
      <c r="AL19" s="20">
        <f t="shared" si="18"/>
        <v>3414.1526408344248</v>
      </c>
      <c r="AM19" s="20">
        <f t="shared" si="19"/>
        <v>10846.918878011047</v>
      </c>
      <c r="AN19" s="20">
        <f t="shared" si="20"/>
        <v>4676.2690761638096</v>
      </c>
      <c r="AO19" s="20">
        <f t="shared" si="21"/>
        <v>1871.8553037131001</v>
      </c>
      <c r="AP19" s="20">
        <f t="shared" si="22"/>
        <v>6548.1243798769092</v>
      </c>
      <c r="AR19" s="12">
        <v>2028</v>
      </c>
      <c r="AS19" s="20">
        <f>+AH19+'CGV DEL TRANSPORTE PÚBLICO'!AD19</f>
        <v>9819.4944738024315</v>
      </c>
      <c r="AT19" s="20">
        <f>+AI19+'CGV DEL TRANSPORTE PÚBLICO'!AE19</f>
        <v>8546.5793669347313</v>
      </c>
      <c r="AU19" s="20">
        <f>+AJ19+'CGV DEL TRANSPORTE PÚBLICO'!AF19</f>
        <v>18366.073840737161</v>
      </c>
      <c r="AV19" s="20">
        <f>+AK19+'CGV DEL TRANSPORTE PÚBLICO'!AG19</f>
        <v>9595.963339935719</v>
      </c>
      <c r="AW19" s="20">
        <f>+AL19+'CGV DEL TRANSPORTE PÚBLICO'!AH19</f>
        <v>8441.719081635445</v>
      </c>
      <c r="AX19" s="20">
        <f>+AM19+'CGV DEL TRANSPORTE PÚBLICO'!AI19</f>
        <v>18037.682421571164</v>
      </c>
      <c r="AY19" s="20">
        <f>+'CGV DEL TRANSPORTE PÚBLICO'!AJ19</f>
        <v>1346.5115875365889</v>
      </c>
      <c r="AZ19" s="20">
        <f t="shared" si="23"/>
        <v>4676.2690761638096</v>
      </c>
      <c r="BA19" s="20">
        <f>+'CGV DEL TRANSPORTE PÚBLICO'!AK19</f>
        <v>173.4190378561141</v>
      </c>
      <c r="BB19" s="20">
        <f>+'CGV DEL TRANSPORTE PÚBLICO'!AL19+AO19</f>
        <v>6106.4429096405929</v>
      </c>
      <c r="BC19" s="20">
        <f>+'CGV DEL TRANSPORTE PÚBLICO'!AM19+AP19</f>
        <v>12302.642611197105</v>
      </c>
      <c r="BD19" s="85"/>
      <c r="BE19" s="12">
        <v>2028</v>
      </c>
      <c r="BF19" s="20">
        <f t="shared" si="24"/>
        <v>18366.073840737161</v>
      </c>
      <c r="BG19" s="20">
        <f t="shared" si="25"/>
        <v>18037.682421571164</v>
      </c>
      <c r="BH19" s="20">
        <f t="shared" si="26"/>
        <v>328.39141916599692</v>
      </c>
    </row>
    <row r="20" spans="2:60" ht="13.5" thickBot="1" x14ac:dyDescent="0.3">
      <c r="B20" s="11">
        <v>2029</v>
      </c>
      <c r="C20" s="57">
        <v>1290676.3632972192</v>
      </c>
      <c r="D20" s="57">
        <v>597838.341144779</v>
      </c>
      <c r="E20" s="57">
        <f t="shared" si="1"/>
        <v>1888514.7044419982</v>
      </c>
      <c r="F20" s="57">
        <v>1290676.3632972192</v>
      </c>
      <c r="G20" s="57">
        <v>590191.42464954709</v>
      </c>
      <c r="H20" s="57">
        <f t="shared" si="2"/>
        <v>1880867.7879467662</v>
      </c>
      <c r="I20" s="57">
        <v>838431.12488544174</v>
      </c>
      <c r="J20" s="57">
        <v>337678.44674283796</v>
      </c>
      <c r="K20" s="57">
        <f t="shared" si="3"/>
        <v>1176109.5716282798</v>
      </c>
      <c r="M20" s="53" t="s">
        <v>184</v>
      </c>
      <c r="N20" s="65">
        <v>2</v>
      </c>
      <c r="O20" s="66">
        <f t="shared" si="28"/>
        <v>0.4</v>
      </c>
      <c r="P20" s="53"/>
      <c r="R20" s="11">
        <v>2029</v>
      </c>
      <c r="S20" s="60">
        <f t="shared" si="4"/>
        <v>7366793478.7915373</v>
      </c>
      <c r="T20" s="60">
        <f t="shared" si="4"/>
        <v>3412281899.7520552</v>
      </c>
      <c r="U20" s="60">
        <f t="shared" si="5"/>
        <v>10779075378.543592</v>
      </c>
      <c r="V20" s="60">
        <f t="shared" si="4"/>
        <v>7366793478.7915373</v>
      </c>
      <c r="W20" s="60">
        <f t="shared" si="6"/>
        <v>3368635594.4722204</v>
      </c>
      <c r="X20" s="60">
        <f t="shared" si="7"/>
        <v>10735429073.263758</v>
      </c>
      <c r="Y20" s="60">
        <f t="shared" si="8"/>
        <v>4785513331.5086346</v>
      </c>
      <c r="Z20" s="60">
        <f t="shared" si="9"/>
        <v>1927367270.4740965</v>
      </c>
      <c r="AA20" s="60">
        <f t="shared" si="10"/>
        <v>6712880601.9827309</v>
      </c>
      <c r="AB20" s="25"/>
      <c r="AC20" s="256">
        <f t="shared" si="11"/>
        <v>2581280147.2829027</v>
      </c>
      <c r="AD20" s="256">
        <f t="shared" si="12"/>
        <v>1441268323.9981239</v>
      </c>
      <c r="AE20" s="256">
        <f t="shared" si="13"/>
        <v>4022548471.2810268</v>
      </c>
      <c r="AG20" s="11">
        <v>2029</v>
      </c>
      <c r="AH20" s="18">
        <f t="shared" si="14"/>
        <v>7366.7934787915374</v>
      </c>
      <c r="AI20" s="18">
        <f t="shared" si="15"/>
        <v>3412.2818997520553</v>
      </c>
      <c r="AJ20" s="18">
        <f t="shared" si="16"/>
        <v>10779.075378543592</v>
      </c>
      <c r="AK20" s="18">
        <f t="shared" si="17"/>
        <v>7366.7934787915374</v>
      </c>
      <c r="AL20" s="18">
        <f t="shared" si="18"/>
        <v>3368.6355944722204</v>
      </c>
      <c r="AM20" s="18">
        <f t="shared" si="19"/>
        <v>10735.429073263758</v>
      </c>
      <c r="AN20" s="18">
        <f t="shared" si="20"/>
        <v>4785.513331508635</v>
      </c>
      <c r="AO20" s="18">
        <f t="shared" si="21"/>
        <v>1927.3672704740966</v>
      </c>
      <c r="AP20" s="18">
        <f t="shared" si="22"/>
        <v>6712.8806019827307</v>
      </c>
      <c r="AR20" s="11">
        <v>2029</v>
      </c>
      <c r="AS20" s="18">
        <f>+AH20+'CGV DEL TRANSPORTE PÚBLICO'!AD20</f>
        <v>9780.8707183846818</v>
      </c>
      <c r="AT20" s="18">
        <f>+AI20+'CGV DEL TRANSPORTE PÚBLICO'!AE20</f>
        <v>8625.2482603186072</v>
      </c>
      <c r="AU20" s="18">
        <f>+AJ20+'CGV DEL TRANSPORTE PÚBLICO'!AF20</f>
        <v>18406.118978703289</v>
      </c>
      <c r="AV20" s="18">
        <f>+AK20+'CGV DEL TRANSPORTE PÚBLICO'!AG20</f>
        <v>9554.9976352141621</v>
      </c>
      <c r="AW20" s="18">
        <f>+AL20+'CGV DEL TRANSPORTE PÚBLICO'!AH20</f>
        <v>8515.2797076983425</v>
      </c>
      <c r="AX20" s="18">
        <f>+AM20+'CGV DEL TRANSPORTE PÚBLICO'!AI20</f>
        <v>18070.277342912505</v>
      </c>
      <c r="AY20" s="18">
        <f>+'CGV DEL TRANSPORTE PÚBLICO'!AJ20</f>
        <v>1361.9002059669976</v>
      </c>
      <c r="AZ20" s="18">
        <f t="shared" si="23"/>
        <v>4785.513331508635</v>
      </c>
      <c r="BA20" s="18">
        <f>+'CGV DEL TRANSPORTE PÚBLICO'!AK20</f>
        <v>177.16265402768198</v>
      </c>
      <c r="BB20" s="18">
        <f>+'CGV DEL TRANSPORTE PÚBLICO'!AL20+AO20</f>
        <v>6250.6850626915066</v>
      </c>
      <c r="BC20" s="18">
        <f>+'CGV DEL TRANSPORTE PÚBLICO'!AM20+AP20</f>
        <v>12575.26125419482</v>
      </c>
      <c r="BD20" s="85"/>
      <c r="BE20" s="11">
        <v>2029</v>
      </c>
      <c r="BF20" s="18">
        <f t="shared" si="24"/>
        <v>18406.118978703289</v>
      </c>
      <c r="BG20" s="18">
        <f t="shared" si="25"/>
        <v>18070.277342912505</v>
      </c>
      <c r="BH20" s="18">
        <f t="shared" si="26"/>
        <v>335.84163579078449</v>
      </c>
    </row>
    <row r="21" spans="2:60" x14ac:dyDescent="0.25">
      <c r="B21" s="12">
        <v>2030</v>
      </c>
      <c r="C21" s="61">
        <v>1279220.4023330153</v>
      </c>
      <c r="D21" s="61">
        <v>590183.4113172685</v>
      </c>
      <c r="E21" s="61">
        <f t="shared" si="1"/>
        <v>1869403.813650284</v>
      </c>
      <c r="F21" s="61">
        <v>1279220.4023330153</v>
      </c>
      <c r="G21" s="61">
        <v>582323.0680573287</v>
      </c>
      <c r="H21" s="61">
        <f t="shared" si="2"/>
        <v>1861543.470390344</v>
      </c>
      <c r="I21" s="61">
        <v>858018.0610527622</v>
      </c>
      <c r="J21" s="61">
        <v>347692.67950661486</v>
      </c>
      <c r="K21" s="61">
        <f t="shared" si="3"/>
        <v>1205710.740559377</v>
      </c>
      <c r="M21" s="17" t="s">
        <v>95</v>
      </c>
      <c r="R21" s="12">
        <v>2030</v>
      </c>
      <c r="S21" s="64">
        <f t="shared" si="4"/>
        <v>7301406290.3961535</v>
      </c>
      <c r="T21" s="64">
        <f t="shared" si="4"/>
        <v>3368589856.7755737</v>
      </c>
      <c r="U21" s="64">
        <f t="shared" si="5"/>
        <v>10669996147.171726</v>
      </c>
      <c r="V21" s="64">
        <f t="shared" si="4"/>
        <v>7301406290.3961535</v>
      </c>
      <c r="W21" s="64">
        <f t="shared" si="6"/>
        <v>3323725375.5508151</v>
      </c>
      <c r="X21" s="64">
        <f t="shared" si="7"/>
        <v>10625131665.946968</v>
      </c>
      <c r="Y21" s="64">
        <f t="shared" si="8"/>
        <v>4897309687.0708523</v>
      </c>
      <c r="Z21" s="64">
        <f t="shared" si="9"/>
        <v>1984525506.8199058</v>
      </c>
      <c r="AA21" s="64">
        <f t="shared" si="10"/>
        <v>6881835193.8907585</v>
      </c>
      <c r="AB21" s="25"/>
      <c r="AC21" s="64">
        <f t="shared" si="11"/>
        <v>2404096603.3253012</v>
      </c>
      <c r="AD21" s="64">
        <f t="shared" si="12"/>
        <v>1339199868.7309093</v>
      </c>
      <c r="AE21" s="64">
        <f t="shared" si="13"/>
        <v>3743296472.0562096</v>
      </c>
      <c r="AG21" s="12">
        <v>2030</v>
      </c>
      <c r="AH21" s="20">
        <f t="shared" si="14"/>
        <v>7301.4062903961531</v>
      </c>
      <c r="AI21" s="20">
        <f t="shared" si="15"/>
        <v>3368.5898567755739</v>
      </c>
      <c r="AJ21" s="20">
        <f t="shared" si="16"/>
        <v>10669.996147171727</v>
      </c>
      <c r="AK21" s="20">
        <f t="shared" si="17"/>
        <v>7301.4062903961531</v>
      </c>
      <c r="AL21" s="20">
        <f t="shared" si="18"/>
        <v>3323.725375550815</v>
      </c>
      <c r="AM21" s="20">
        <f t="shared" si="19"/>
        <v>10625.131665946968</v>
      </c>
      <c r="AN21" s="20">
        <f t="shared" si="20"/>
        <v>4897.3096870708523</v>
      </c>
      <c r="AO21" s="20">
        <f t="shared" si="21"/>
        <v>1984.5255068199058</v>
      </c>
      <c r="AP21" s="20">
        <f t="shared" si="22"/>
        <v>6881.8351938907581</v>
      </c>
      <c r="AR21" s="12">
        <v>2030</v>
      </c>
      <c r="AS21" s="20">
        <f>+AH21+'CGV DEL TRANSPORTE PÚBLICO'!AD21</f>
        <v>9743.145919270095</v>
      </c>
      <c r="AT21" s="20">
        <f>+AI21+'CGV DEL TRANSPORTE PÚBLICO'!AE21</f>
        <v>8707.4526380228708</v>
      </c>
      <c r="AU21" s="20">
        <f>+AJ21+'CGV DEL TRANSPORTE PÚBLICO'!AF21</f>
        <v>18450.598557292964</v>
      </c>
      <c r="AV21" s="20">
        <f>+AK21+'CGV DEL TRANSPORTE PÚBLICO'!AG21</f>
        <v>9514.9065877467692</v>
      </c>
      <c r="AW21" s="20">
        <f>+AL21+'CGV DEL TRANSPORTE PÚBLICO'!AH21</f>
        <v>8592.2675102192297</v>
      </c>
      <c r="AX21" s="20">
        <f>+AM21+'CGV DEL TRANSPORTE PÚBLICO'!AI21</f>
        <v>18107.174097965999</v>
      </c>
      <c r="AY21" s="20">
        <f>+'CGV DEL TRANSPORTE PÚBLICO'!AJ21</f>
        <v>1377.4646933460201</v>
      </c>
      <c r="AZ21" s="20">
        <f t="shared" si="23"/>
        <v>4897.3096870708523</v>
      </c>
      <c r="BA21" s="20">
        <f>+'CGV DEL TRANSPORTE PÚBLICO'!AK21</f>
        <v>180.98708406036499</v>
      </c>
      <c r="BB21" s="20">
        <f>+'CGV DEL TRANSPORTE PÚBLICO'!AL21+AO21</f>
        <v>6398.4327091033638</v>
      </c>
      <c r="BC21" s="20">
        <f>+'CGV DEL TRANSPORTE PÚBLICO'!AM21+AP21</f>
        <v>12854.194173580601</v>
      </c>
      <c r="BD21" s="85"/>
      <c r="BE21" s="12">
        <v>2030</v>
      </c>
      <c r="BF21" s="20">
        <f t="shared" si="24"/>
        <v>18450.598557292964</v>
      </c>
      <c r="BG21" s="20">
        <f t="shared" si="25"/>
        <v>18107.174097965999</v>
      </c>
      <c r="BH21" s="20">
        <f t="shared" si="26"/>
        <v>343.42445932696501</v>
      </c>
    </row>
    <row r="22" spans="2:60" x14ac:dyDescent="0.25">
      <c r="B22" s="11">
        <v>2031</v>
      </c>
      <c r="C22" s="57">
        <v>1267866.1237466293</v>
      </c>
      <c r="D22" s="57">
        <v>582626.49787082837</v>
      </c>
      <c r="E22" s="57">
        <f t="shared" si="1"/>
        <v>1850492.6216174578</v>
      </c>
      <c r="F22" s="57">
        <v>1267866.1237466293</v>
      </c>
      <c r="G22" s="57">
        <v>574559.61138889194</v>
      </c>
      <c r="H22" s="57">
        <f t="shared" si="2"/>
        <v>1842425.7351355213</v>
      </c>
      <c r="I22" s="57">
        <v>878062.57573432871</v>
      </c>
      <c r="J22" s="57">
        <v>358003.89556563733</v>
      </c>
      <c r="K22" s="57">
        <f t="shared" si="3"/>
        <v>1236066.4712999661</v>
      </c>
      <c r="R22" s="11">
        <v>2031</v>
      </c>
      <c r="S22" s="60">
        <f t="shared" si="4"/>
        <v>7236599474.5086365</v>
      </c>
      <c r="T22" s="60">
        <f t="shared" si="4"/>
        <v>3325457261.8973279</v>
      </c>
      <c r="U22" s="60">
        <f t="shared" si="5"/>
        <v>10562056736.405964</v>
      </c>
      <c r="V22" s="60">
        <f t="shared" si="4"/>
        <v>7236599474.5086365</v>
      </c>
      <c r="W22" s="60">
        <f t="shared" si="6"/>
        <v>3279413893.9243779</v>
      </c>
      <c r="X22" s="60">
        <f t="shared" si="7"/>
        <v>10516013368.433014</v>
      </c>
      <c r="Y22" s="60">
        <f t="shared" si="8"/>
        <v>5011717763.5188293</v>
      </c>
      <c r="Z22" s="60">
        <f t="shared" si="9"/>
        <v>2043378834.7199879</v>
      </c>
      <c r="AA22" s="60">
        <f t="shared" si="10"/>
        <v>7055096598.2388172</v>
      </c>
      <c r="AB22" s="25"/>
      <c r="AC22" s="256">
        <f t="shared" si="11"/>
        <v>2224881710.9898071</v>
      </c>
      <c r="AD22" s="256">
        <f t="shared" si="12"/>
        <v>1236035059.20439</v>
      </c>
      <c r="AE22" s="256">
        <f t="shared" si="13"/>
        <v>3460916770.1941967</v>
      </c>
      <c r="AG22" s="11">
        <v>2031</v>
      </c>
      <c r="AH22" s="18">
        <f t="shared" si="14"/>
        <v>7236.5994745086364</v>
      </c>
      <c r="AI22" s="18">
        <f t="shared" si="15"/>
        <v>3325.457261897328</v>
      </c>
      <c r="AJ22" s="18">
        <f t="shared" si="16"/>
        <v>10562.056736405964</v>
      </c>
      <c r="AK22" s="18">
        <f t="shared" si="17"/>
        <v>7236.5994745086364</v>
      </c>
      <c r="AL22" s="18">
        <f t="shared" si="18"/>
        <v>3279.413893924378</v>
      </c>
      <c r="AM22" s="18">
        <f t="shared" si="19"/>
        <v>10516.013368433014</v>
      </c>
      <c r="AN22" s="18">
        <f t="shared" si="20"/>
        <v>5011.7177635188291</v>
      </c>
      <c r="AO22" s="18">
        <f t="shared" si="21"/>
        <v>2043.3788347199879</v>
      </c>
      <c r="AP22" s="18">
        <f t="shared" si="22"/>
        <v>7055.096598238817</v>
      </c>
      <c r="AR22" s="11">
        <v>2031</v>
      </c>
      <c r="AS22" s="18">
        <f>+AH22+'CGV DEL TRANSPORTE PÚBLICO'!AD22</f>
        <v>9706.3184700028614</v>
      </c>
      <c r="AT22" s="18">
        <f>+AI22+'CGV DEL TRANSPORTE PÚBLICO'!AE22</f>
        <v>8793.2569416730876</v>
      </c>
      <c r="AU22" s="18">
        <f>+AJ22+'CGV DEL TRANSPORTE PÚBLICO'!AF22</f>
        <v>18499.575411675953</v>
      </c>
      <c r="AV22" s="18">
        <f>+AK22+'CGV DEL TRANSPORTE PÚBLICO'!AG22</f>
        <v>9475.6883419666556</v>
      </c>
      <c r="AW22" s="18">
        <f>+AL22+'CGV DEL TRANSPORTE PÚBLICO'!AH22</f>
        <v>8672.7411988848326</v>
      </c>
      <c r="AX22" s="18">
        <f>+AM22+'CGV DEL TRANSPORTE PÚBLICO'!AI22</f>
        <v>18148.429540851488</v>
      </c>
      <c r="AY22" s="18">
        <f>+'CGV DEL TRANSPORTE PÚBLICO'!AJ22</f>
        <v>1393.2070595933405</v>
      </c>
      <c r="AZ22" s="18">
        <f t="shared" si="23"/>
        <v>5011.7177635188291</v>
      </c>
      <c r="BA22" s="18">
        <f>+'CGV DEL TRANSPORTE PÚBLICO'!AK22</f>
        <v>184.89407249202415</v>
      </c>
      <c r="BB22" s="18">
        <f>+'CGV DEL TRANSPORTE PÚBLICO'!AL22+AO22</f>
        <v>6549.7736284224538</v>
      </c>
      <c r="BC22" s="18">
        <f>+'CGV DEL TRANSPORTE PÚBLICO'!AM22+AP22</f>
        <v>13139.592524026648</v>
      </c>
      <c r="BD22" s="85"/>
      <c r="BE22" s="11">
        <v>2031</v>
      </c>
      <c r="BF22" s="18">
        <f t="shared" si="24"/>
        <v>18499.575411675953</v>
      </c>
      <c r="BG22" s="18">
        <f t="shared" si="25"/>
        <v>18148.429540851488</v>
      </c>
      <c r="BH22" s="18">
        <f t="shared" si="26"/>
        <v>351.14587082446451</v>
      </c>
    </row>
    <row r="23" spans="2:60" x14ac:dyDescent="0.25">
      <c r="B23" s="12">
        <v>2032</v>
      </c>
      <c r="C23" s="61">
        <v>1256612.6250117703</v>
      </c>
      <c r="D23" s="61">
        <v>575166.34576966148</v>
      </c>
      <c r="E23" s="61">
        <f t="shared" si="1"/>
        <v>1831778.9707814318</v>
      </c>
      <c r="F23" s="61">
        <v>1256612.6250117703</v>
      </c>
      <c r="G23" s="61">
        <v>566899.65613186883</v>
      </c>
      <c r="H23" s="61">
        <f t="shared" si="2"/>
        <v>1823512.2811436392</v>
      </c>
      <c r="I23" s="61">
        <v>898575.3586110035</v>
      </c>
      <c r="J23" s="61">
        <v>368620.90229234577</v>
      </c>
      <c r="K23" s="61">
        <f t="shared" si="3"/>
        <v>1267196.2609033491</v>
      </c>
      <c r="N23" s="45"/>
      <c r="R23" s="12">
        <v>2032</v>
      </c>
      <c r="S23" s="64">
        <f t="shared" si="4"/>
        <v>7172367879.7796803</v>
      </c>
      <c r="T23" s="64">
        <f t="shared" si="4"/>
        <v>3282876951.7494974</v>
      </c>
      <c r="U23" s="64">
        <f t="shared" si="5"/>
        <v>10455244831.529179</v>
      </c>
      <c r="V23" s="64">
        <f t="shared" si="4"/>
        <v>7172367879.7796803</v>
      </c>
      <c r="W23" s="64">
        <f t="shared" si="6"/>
        <v>3235693167.3038683</v>
      </c>
      <c r="X23" s="64">
        <f t="shared" si="7"/>
        <v>10408061047.083549</v>
      </c>
      <c r="Y23" s="64">
        <f t="shared" si="8"/>
        <v>5128798574.3440266</v>
      </c>
      <c r="Z23" s="64">
        <f t="shared" si="9"/>
        <v>2103977524.0140219</v>
      </c>
      <c r="AA23" s="64">
        <f t="shared" si="10"/>
        <v>7232776098.3580484</v>
      </c>
      <c r="AB23" s="25"/>
      <c r="AC23" s="64">
        <f t="shared" si="11"/>
        <v>2043569305.4356537</v>
      </c>
      <c r="AD23" s="64">
        <f t="shared" si="12"/>
        <v>1131715643.2898464</v>
      </c>
      <c r="AE23" s="64">
        <f t="shared" si="13"/>
        <v>3175284948.7255011</v>
      </c>
      <c r="AG23" s="12">
        <v>2032</v>
      </c>
      <c r="AH23" s="20">
        <f t="shared" si="14"/>
        <v>7172.3678797796802</v>
      </c>
      <c r="AI23" s="20">
        <f t="shared" si="15"/>
        <v>3282.8769517494975</v>
      </c>
      <c r="AJ23" s="20">
        <f t="shared" si="16"/>
        <v>10455.244831529179</v>
      </c>
      <c r="AK23" s="20">
        <f t="shared" si="17"/>
        <v>7172.3678797796802</v>
      </c>
      <c r="AL23" s="20">
        <f t="shared" si="18"/>
        <v>3235.6931673038684</v>
      </c>
      <c r="AM23" s="20">
        <f t="shared" si="19"/>
        <v>10408.061047083549</v>
      </c>
      <c r="AN23" s="20">
        <f t="shared" si="20"/>
        <v>5128.7985743440267</v>
      </c>
      <c r="AO23" s="20">
        <f t="shared" si="21"/>
        <v>2103.977524014022</v>
      </c>
      <c r="AP23" s="20">
        <f t="shared" si="22"/>
        <v>7232.7760983580483</v>
      </c>
      <c r="AR23" s="12">
        <v>2032</v>
      </c>
      <c r="AS23" s="20">
        <f>+AH23+'CGV DEL TRANSPORTE PÚBLICO'!AD23</f>
        <v>9670.3868514084952</v>
      </c>
      <c r="AT23" s="20">
        <f>+AI23+'CGV DEL TRANSPORTE PÚBLICO'!AE23</f>
        <v>8882.7274373563287</v>
      </c>
      <c r="AU23" s="20">
        <f>+AJ23+'CGV DEL TRANSPORTE PÚBLICO'!AF23</f>
        <v>18553.114288764824</v>
      </c>
      <c r="AV23" s="20">
        <f>+AK23+'CGV DEL TRANSPORTE PÚBLICO'!AG23</f>
        <v>9437.3411270727665</v>
      </c>
      <c r="AW23" s="20">
        <f>+AL23+'CGV DEL TRANSPORTE PÚBLICO'!AH23</f>
        <v>8756.7611733895192</v>
      </c>
      <c r="AX23" s="20">
        <f>+AM23+'CGV DEL TRANSPORTE PÚBLICO'!AI23</f>
        <v>18194.102300462284</v>
      </c>
      <c r="AY23" s="20">
        <f>+'CGV DEL TRANSPORTE PÚBLICO'!AJ23</f>
        <v>1409.1293375990256</v>
      </c>
      <c r="AZ23" s="20">
        <f t="shared" si="23"/>
        <v>5128.7985743440267</v>
      </c>
      <c r="BA23" s="20">
        <f>+'CGV DEL TRANSPORTE PÚBLICO'!AK23</f>
        <v>188.88540152005439</v>
      </c>
      <c r="BB23" s="20">
        <f>+'CGV DEL TRANSPORTE PÚBLICO'!AL23+AO23</f>
        <v>6704.7978643698207</v>
      </c>
      <c r="BC23" s="20">
        <f>+'CGV DEL TRANSPORTE PÚBLICO'!AM23+AP23</f>
        <v>13431.611177832927</v>
      </c>
      <c r="BD23" s="85"/>
      <c r="BE23" s="12">
        <v>2032</v>
      </c>
      <c r="BF23" s="20">
        <f t="shared" si="24"/>
        <v>18553.114288764824</v>
      </c>
      <c r="BG23" s="20">
        <f t="shared" si="25"/>
        <v>18194.102300462284</v>
      </c>
      <c r="BH23" s="20">
        <f t="shared" si="26"/>
        <v>359.01198830253998</v>
      </c>
    </row>
    <row r="24" spans="2:60" x14ac:dyDescent="0.25">
      <c r="B24" s="11">
        <v>2033</v>
      </c>
      <c r="C24" s="57">
        <v>1245459.0116129126</v>
      </c>
      <c r="D24" s="57">
        <v>567801.71604788501</v>
      </c>
      <c r="E24" s="57">
        <f t="shared" si="1"/>
        <v>1813260.7276607975</v>
      </c>
      <c r="F24" s="57">
        <v>1245459.0116129126</v>
      </c>
      <c r="G24" s="57">
        <v>559341.8224186796</v>
      </c>
      <c r="H24" s="57">
        <f t="shared" si="2"/>
        <v>1804800.8340315921</v>
      </c>
      <c r="I24" s="57">
        <v>919567.34908970341</v>
      </c>
      <c r="J24" s="57">
        <v>379552.76825168036</v>
      </c>
      <c r="K24" s="57">
        <f t="shared" si="3"/>
        <v>1299120.1173413838</v>
      </c>
      <c r="N24" s="45"/>
      <c r="R24" s="11">
        <v>2033</v>
      </c>
      <c r="S24" s="60">
        <f t="shared" si="4"/>
        <v>7108706400.5830221</v>
      </c>
      <c r="T24" s="60">
        <f t="shared" si="4"/>
        <v>3240841854.6865134</v>
      </c>
      <c r="U24" s="60">
        <f t="shared" si="5"/>
        <v>10349548255.269535</v>
      </c>
      <c r="V24" s="60">
        <f t="shared" si="4"/>
        <v>7108706400.5830221</v>
      </c>
      <c r="W24" s="60">
        <f t="shared" si="6"/>
        <v>3192555319.8190975</v>
      </c>
      <c r="X24" s="60">
        <f t="shared" si="7"/>
        <v>10301261720.402119</v>
      </c>
      <c r="Y24" s="60">
        <f t="shared" si="8"/>
        <v>5248614558.3992996</v>
      </c>
      <c r="Z24" s="60">
        <f t="shared" si="9"/>
        <v>2166373335.3501158</v>
      </c>
      <c r="AA24" s="60">
        <f t="shared" si="10"/>
        <v>7414987893.7494154</v>
      </c>
      <c r="AB24" s="25"/>
      <c r="AC24" s="256">
        <f t="shared" si="11"/>
        <v>1860091842.1837225</v>
      </c>
      <c r="AD24" s="256">
        <f t="shared" si="12"/>
        <v>1026181984.4689817</v>
      </c>
      <c r="AE24" s="256">
        <f t="shared" si="13"/>
        <v>2886273826.6527033</v>
      </c>
      <c r="AG24" s="11">
        <v>2033</v>
      </c>
      <c r="AH24" s="18">
        <f t="shared" si="14"/>
        <v>7108.7064005830225</v>
      </c>
      <c r="AI24" s="18">
        <f t="shared" si="15"/>
        <v>3240.8418546865132</v>
      </c>
      <c r="AJ24" s="18">
        <f t="shared" si="16"/>
        <v>10349.548255269536</v>
      </c>
      <c r="AK24" s="18">
        <f t="shared" si="17"/>
        <v>7108.7064005830225</v>
      </c>
      <c r="AL24" s="18">
        <f t="shared" si="18"/>
        <v>3192.5553198190973</v>
      </c>
      <c r="AM24" s="18">
        <f t="shared" si="19"/>
        <v>10301.261720402119</v>
      </c>
      <c r="AN24" s="18">
        <f t="shared" si="20"/>
        <v>5248.6145583992993</v>
      </c>
      <c r="AO24" s="18">
        <f t="shared" si="21"/>
        <v>2166.3733353501157</v>
      </c>
      <c r="AP24" s="18">
        <f t="shared" si="22"/>
        <v>7414.987893749415</v>
      </c>
      <c r="AR24" s="11">
        <v>2033</v>
      </c>
      <c r="AS24" s="18">
        <f>+AH24+'CGV DEL TRANSPORTE PÚBLICO'!AD24</f>
        <v>9635.3496316558558</v>
      </c>
      <c r="AT24" s="18">
        <f>+AI24+'CGV DEL TRANSPORTE PÚBLICO'!AE24</f>
        <v>8975.9322562494908</v>
      </c>
      <c r="AU24" s="18">
        <f>+AJ24+'CGV DEL TRANSPORTE PÚBLICO'!AF24</f>
        <v>18611.281887905345</v>
      </c>
      <c r="AV24" s="18">
        <f>+AK24+'CGV DEL TRANSPORTE PÚBLICO'!AG24</f>
        <v>9399.8632570669997</v>
      </c>
      <c r="AW24" s="18">
        <f>+AL24+'CGV DEL TRANSPORTE PÚBLICO'!AH24</f>
        <v>8844.38955947055</v>
      </c>
      <c r="AX24" s="18">
        <f>+AM24+'CGV DEL TRANSPORTE PÚBLICO'!AI24</f>
        <v>18244.252816537552</v>
      </c>
      <c r="AY24" s="18">
        <f>+'CGV DEL TRANSPORTE PÚBLICO'!AJ24</f>
        <v>1425.2335834860419</v>
      </c>
      <c r="AZ24" s="18">
        <f t="shared" si="23"/>
        <v>5248.6145583992993</v>
      </c>
      <c r="BA24" s="18">
        <f>+'CGV DEL TRANSPORTE PÚBLICO'!AK24</f>
        <v>192.96289181434528</v>
      </c>
      <c r="BB24" s="18">
        <f>+'CGV DEL TRANSPORTE PÚBLICO'!AL24+AO24</f>
        <v>6863.5977848840503</v>
      </c>
      <c r="BC24" s="18">
        <f>+'CGV DEL TRANSPORTE PÚBLICO'!AM24+AP24</f>
        <v>13730.408818583737</v>
      </c>
      <c r="BD24" s="85"/>
      <c r="BE24" s="11">
        <v>2033</v>
      </c>
      <c r="BF24" s="18">
        <f t="shared" si="24"/>
        <v>18611.281887905345</v>
      </c>
      <c r="BG24" s="18">
        <f t="shared" si="25"/>
        <v>18244.252816537552</v>
      </c>
      <c r="BH24" s="18">
        <f t="shared" si="26"/>
        <v>367.02907136779322</v>
      </c>
    </row>
    <row r="25" spans="2:60" x14ac:dyDescent="0.25">
      <c r="B25" s="12">
        <v>2034</v>
      </c>
      <c r="C25" s="61">
        <v>1234404.3969741941</v>
      </c>
      <c r="D25" s="61">
        <v>560531.38560376584</v>
      </c>
      <c r="E25" s="61">
        <f t="shared" si="1"/>
        <v>1794935.7825779598</v>
      </c>
      <c r="F25" s="61">
        <v>1234404.3969741941</v>
      </c>
      <c r="G25" s="61">
        <v>551884.74877796241</v>
      </c>
      <c r="H25" s="61">
        <f t="shared" si="2"/>
        <v>1786289.1457521566</v>
      </c>
      <c r="I25" s="61">
        <v>941049.74213735305</v>
      </c>
      <c r="J25" s="61">
        <v>390808.8309470375</v>
      </c>
      <c r="K25" s="61">
        <f t="shared" si="3"/>
        <v>1331858.5730843905</v>
      </c>
      <c r="N25" s="45"/>
      <c r="R25" s="12">
        <v>2034</v>
      </c>
      <c r="S25" s="64">
        <f t="shared" si="4"/>
        <v>7045609976.6096058</v>
      </c>
      <c r="T25" s="64">
        <f t="shared" si="4"/>
        <v>3199344989.6106138</v>
      </c>
      <c r="U25" s="64">
        <f t="shared" si="5"/>
        <v>10244954966.220219</v>
      </c>
      <c r="V25" s="64">
        <f t="shared" si="4"/>
        <v>7045609976.6096058</v>
      </c>
      <c r="W25" s="64">
        <f t="shared" si="6"/>
        <v>3149992580.5999756</v>
      </c>
      <c r="X25" s="64">
        <f t="shared" si="7"/>
        <v>10195602557.209581</v>
      </c>
      <c r="Y25" s="64">
        <f t="shared" si="8"/>
        <v>5371229613.1973705</v>
      </c>
      <c r="Z25" s="64">
        <f t="shared" si="9"/>
        <v>2230619564.3964062</v>
      </c>
      <c r="AA25" s="64">
        <f t="shared" si="10"/>
        <v>7601849177.5937767</v>
      </c>
      <c r="AB25" s="25"/>
      <c r="AC25" s="64">
        <f t="shared" si="11"/>
        <v>1674380363.4122353</v>
      </c>
      <c r="AD25" s="64">
        <f t="shared" si="12"/>
        <v>919373016.20356941</v>
      </c>
      <c r="AE25" s="64">
        <f>X25-AA25</f>
        <v>2593753379.6158047</v>
      </c>
      <c r="AG25" s="12">
        <v>2034</v>
      </c>
      <c r="AH25" s="20">
        <f t="shared" si="14"/>
        <v>7045.6099766096058</v>
      </c>
      <c r="AI25" s="20">
        <f t="shared" si="15"/>
        <v>3199.344989610614</v>
      </c>
      <c r="AJ25" s="20">
        <f t="shared" si="16"/>
        <v>10244.954966220219</v>
      </c>
      <c r="AK25" s="20">
        <f t="shared" si="17"/>
        <v>7045.6099766096058</v>
      </c>
      <c r="AL25" s="20">
        <f t="shared" si="18"/>
        <v>3149.9925805999756</v>
      </c>
      <c r="AM25" s="20">
        <f t="shared" si="19"/>
        <v>10195.60255720958</v>
      </c>
      <c r="AN25" s="20">
        <f t="shared" si="20"/>
        <v>5371.2296131973708</v>
      </c>
      <c r="AO25" s="20">
        <f t="shared" si="21"/>
        <v>2230.6195643964061</v>
      </c>
      <c r="AP25" s="20">
        <f t="shared" si="22"/>
        <v>7601.8491775937764</v>
      </c>
      <c r="AR25" s="12">
        <v>2034</v>
      </c>
      <c r="AS25" s="20">
        <f>+AH25+'CGV DEL TRANSPORTE PÚBLICO'!AD25</f>
        <v>9601.2054663282343</v>
      </c>
      <c r="AT25" s="20">
        <f>+AI25+'CGV DEL TRANSPORTE PÚBLICO'!AE25</f>
        <v>9072.9414362727948</v>
      </c>
      <c r="AU25" s="20">
        <f>+AJ25+'CGV DEL TRANSPORTE PÚBLICO'!AF25</f>
        <v>18674.146902601031</v>
      </c>
      <c r="AV25" s="20">
        <f>+AK25+'CGV DEL TRANSPORTE PÚBLICO'!AG25</f>
        <v>9363.2531308001471</v>
      </c>
      <c r="AW25" s="20">
        <f>+AL25+'CGV DEL TRANSPORTE PÚBLICO'!AH25</f>
        <v>8935.6902458500299</v>
      </c>
      <c r="AX25" s="20">
        <f>+AM25+'CGV DEL TRANSPORTE PÚBLICO'!AI25</f>
        <v>18298.943376650175</v>
      </c>
      <c r="AY25" s="20">
        <f>+'CGV DEL TRANSPORTE PÚBLICO'!AJ25</f>
        <v>1441.5218768757743</v>
      </c>
      <c r="AZ25" s="20">
        <f t="shared" si="23"/>
        <v>5371.2296131973708</v>
      </c>
      <c r="BA25" s="20">
        <f>+'CGV DEL TRANSPORTE PÚBLICO'!AK25</f>
        <v>197.12840334779094</v>
      </c>
      <c r="BB25" s="20">
        <f>+'CGV DEL TRANSPORTE PÚBLICO'!AL25+AO25</f>
        <v>7026.2681437958527</v>
      </c>
      <c r="BC25" s="20">
        <f>+'CGV DEL TRANSPORTE PÚBLICO'!AM25+AP25</f>
        <v>14036.148037216788</v>
      </c>
      <c r="BD25" s="85"/>
      <c r="BE25" s="12">
        <v>2034</v>
      </c>
      <c r="BF25" s="20">
        <f t="shared" si="24"/>
        <v>18674.146902601031</v>
      </c>
      <c r="BG25" s="20">
        <f t="shared" si="25"/>
        <v>18298.943376650175</v>
      </c>
      <c r="BH25" s="20">
        <f t="shared" si="26"/>
        <v>375.20352595085569</v>
      </c>
    </row>
    <row r="26" spans="2:60" x14ac:dyDescent="0.25">
      <c r="B26" s="11">
        <v>2035</v>
      </c>
      <c r="C26" s="57">
        <v>1223447.9023889427</v>
      </c>
      <c r="D26" s="57">
        <v>553354.14699659043</v>
      </c>
      <c r="E26" s="57">
        <f t="shared" si="1"/>
        <v>1776802.0493855332</v>
      </c>
      <c r="F26" s="57">
        <v>1223447.9023889427</v>
      </c>
      <c r="G26" s="57">
        <v>544527.0918893175</v>
      </c>
      <c r="H26" s="57">
        <f t="shared" si="2"/>
        <v>1767974.99427826</v>
      </c>
      <c r="I26" s="57">
        <v>963033.99425112829</v>
      </c>
      <c r="J26" s="57">
        <v>402398.70479594101</v>
      </c>
      <c r="K26" s="57">
        <f t="shared" si="3"/>
        <v>1365432.6990470693</v>
      </c>
      <c r="R26" s="11">
        <v>2035</v>
      </c>
      <c r="S26" s="60">
        <f t="shared" si="4"/>
        <v>6983073592.4653702</v>
      </c>
      <c r="T26" s="60">
        <f t="shared" si="4"/>
        <v>3158379464.8124385</v>
      </c>
      <c r="U26" s="60">
        <f t="shared" si="5"/>
        <v>10141453057.277809</v>
      </c>
      <c r="V26" s="60">
        <f t="shared" si="4"/>
        <v>6983073592.4653702</v>
      </c>
      <c r="W26" s="60">
        <f t="shared" si="6"/>
        <v>3107997282.3766575</v>
      </c>
      <c r="X26" s="60">
        <f t="shared" si="7"/>
        <v>10091070874.842028</v>
      </c>
      <c r="Y26" s="60">
        <f t="shared" si="8"/>
        <v>5496709128.9871635</v>
      </c>
      <c r="Z26" s="60">
        <f t="shared" si="9"/>
        <v>2296771087.3637919</v>
      </c>
      <c r="AA26" s="60">
        <f t="shared" si="10"/>
        <v>7793480216.350956</v>
      </c>
      <c r="AB26" s="25"/>
      <c r="AC26" s="256">
        <f t="shared" si="11"/>
        <v>1486364463.4782066</v>
      </c>
      <c r="AD26" s="256">
        <f t="shared" si="12"/>
        <v>811226195.01286554</v>
      </c>
      <c r="AE26" s="256">
        <f t="shared" si="13"/>
        <v>2297590658.4910717</v>
      </c>
      <c r="AG26" s="11">
        <v>2035</v>
      </c>
      <c r="AH26" s="18">
        <f t="shared" si="14"/>
        <v>6983.07359246537</v>
      </c>
      <c r="AI26" s="18">
        <f t="shared" si="15"/>
        <v>3158.3794648124385</v>
      </c>
      <c r="AJ26" s="18">
        <f t="shared" si="16"/>
        <v>10141.453057277809</v>
      </c>
      <c r="AK26" s="18">
        <f t="shared" si="17"/>
        <v>6983.07359246537</v>
      </c>
      <c r="AL26" s="18">
        <f t="shared" si="18"/>
        <v>3107.9972823766575</v>
      </c>
      <c r="AM26" s="18">
        <f t="shared" si="19"/>
        <v>10091.070874842027</v>
      </c>
      <c r="AN26" s="18">
        <f t="shared" si="20"/>
        <v>5496.7091289871632</v>
      </c>
      <c r="AO26" s="18">
        <f t="shared" si="21"/>
        <v>2296.771087363792</v>
      </c>
      <c r="AP26" s="18">
        <f t="shared" si="22"/>
        <v>7793.4802163509557</v>
      </c>
      <c r="AR26" s="11">
        <v>2035</v>
      </c>
      <c r="AS26" s="18">
        <f>+AH26+'CGV DEL TRANSPORTE PÚBLICO'!AD26</f>
        <v>9567.9530985035271</v>
      </c>
      <c r="AT26" s="18">
        <f>+AI26+'CGV DEL TRANSPORTE PÚBLICO'!AE26</f>
        <v>9173.8269647926663</v>
      </c>
      <c r="AU26" s="18">
        <f>+AJ26+'CGV DEL TRANSPORTE PÚBLICO'!AF26</f>
        <v>18741.780063296192</v>
      </c>
      <c r="AV26" s="18">
        <f>+AK26+'CGV DEL TRANSPORTE PÚBLICO'!AG26</f>
        <v>9327.5092320266758</v>
      </c>
      <c r="AW26" s="18">
        <f>+AL26+'CGV DEL TRANSPORTE PÚBLICO'!AH26</f>
        <v>9030.7289221043411</v>
      </c>
      <c r="AX26" s="18">
        <f>+AM26+'CGV DEL TRANSPORTE PÚBLICO'!AI26</f>
        <v>18358.238154131017</v>
      </c>
      <c r="AY26" s="18">
        <f>+'CGV DEL TRANSPORTE PÚBLICO'!AJ26</f>
        <v>1457.9963211565778</v>
      </c>
      <c r="AZ26" s="18">
        <f t="shared" si="23"/>
        <v>5496.7091289871632</v>
      </c>
      <c r="BA26" s="18">
        <f>+'CGV DEL TRANSPORTE PÚBLICO'!AK26</f>
        <v>201.38383624472834</v>
      </c>
      <c r="BB26" s="18">
        <f>+'CGV DEL TRANSPORTE PÚBLICO'!AL26+AO26</f>
        <v>7192.9061441797057</v>
      </c>
      <c r="BC26" s="18">
        <f>+'CGV DEL TRANSPORTE PÚBLICO'!AM26+AP26</f>
        <v>14348.995430568175</v>
      </c>
      <c r="BD26" s="85"/>
      <c r="BE26" s="11">
        <v>2035</v>
      </c>
      <c r="BF26" s="18">
        <f t="shared" si="24"/>
        <v>18741.780063296192</v>
      </c>
      <c r="BG26" s="18">
        <f t="shared" si="25"/>
        <v>18358.238154131017</v>
      </c>
      <c r="BH26" s="18">
        <f t="shared" si="26"/>
        <v>383.54190916517473</v>
      </c>
    </row>
    <row r="27" spans="2:60" x14ac:dyDescent="0.25">
      <c r="B27" s="12">
        <v>2036</v>
      </c>
      <c r="C27" s="61">
        <v>1212588.6569498307</v>
      </c>
      <c r="D27" s="61">
        <v>546268.80824613548</v>
      </c>
      <c r="E27" s="61">
        <f t="shared" si="1"/>
        <v>1758857.4651959662</v>
      </c>
      <c r="F27" s="61">
        <v>1212588.6569498307</v>
      </c>
      <c r="G27" s="61">
        <v>537267.52634132095</v>
      </c>
      <c r="H27" s="61">
        <f t="shared" si="2"/>
        <v>1749856.1832911517</v>
      </c>
      <c r="I27" s="61">
        <v>985531.82956817222</v>
      </c>
      <c r="J27" s="61">
        <v>414332.28934224095</v>
      </c>
      <c r="K27" s="61">
        <f t="shared" si="3"/>
        <v>1399864.1189104132</v>
      </c>
      <c r="R27" s="12">
        <v>2036</v>
      </c>
      <c r="S27" s="64">
        <f t="shared" si="4"/>
        <v>6921092277.2725496</v>
      </c>
      <c r="T27" s="64">
        <f t="shared" si="4"/>
        <v>3117938476.8264675</v>
      </c>
      <c r="U27" s="64">
        <f t="shared" si="5"/>
        <v>10039030754.099018</v>
      </c>
      <c r="V27" s="64">
        <f t="shared" si="4"/>
        <v>6921092277.2725496</v>
      </c>
      <c r="W27" s="64">
        <f t="shared" si="6"/>
        <v>3066561860.0983582</v>
      </c>
      <c r="X27" s="64">
        <f t="shared" si="7"/>
        <v>9987654137.3709068</v>
      </c>
      <c r="Y27" s="64">
        <f t="shared" si="8"/>
        <v>5625120023.626256</v>
      </c>
      <c r="Z27" s="64">
        <f t="shared" si="9"/>
        <v>2364884407.8787088</v>
      </c>
      <c r="AA27" s="64">
        <f t="shared" si="10"/>
        <v>7990004431.5049648</v>
      </c>
      <c r="AB27" s="25"/>
      <c r="AC27" s="64">
        <f t="shared" si="11"/>
        <v>1295972253.6462936</v>
      </c>
      <c r="AD27" s="64">
        <f t="shared" si="12"/>
        <v>701677452.21964931</v>
      </c>
      <c r="AE27" s="64">
        <f t="shared" si="13"/>
        <v>1997649705.865942</v>
      </c>
      <c r="AG27" s="12">
        <v>2036</v>
      </c>
      <c r="AH27" s="20">
        <f t="shared" si="14"/>
        <v>6921.0922772725498</v>
      </c>
      <c r="AI27" s="20">
        <f t="shared" si="15"/>
        <v>3117.9384768264676</v>
      </c>
      <c r="AJ27" s="20">
        <f t="shared" si="16"/>
        <v>10039.030754099018</v>
      </c>
      <c r="AK27" s="20">
        <f t="shared" si="17"/>
        <v>6921.0922772725498</v>
      </c>
      <c r="AL27" s="20">
        <f t="shared" si="18"/>
        <v>3066.561860098358</v>
      </c>
      <c r="AM27" s="20">
        <f t="shared" si="19"/>
        <v>9987.654137370906</v>
      </c>
      <c r="AN27" s="20">
        <f t="shared" si="20"/>
        <v>5625.1200236262557</v>
      </c>
      <c r="AO27" s="20">
        <f t="shared" si="21"/>
        <v>2364.8844078787088</v>
      </c>
      <c r="AP27" s="20">
        <f t="shared" si="22"/>
        <v>7990.0044315049645</v>
      </c>
      <c r="AR27" s="12">
        <v>2036</v>
      </c>
      <c r="AS27" s="20">
        <f>+AH27+'CGV DEL TRANSPORTE PÚBLICO'!AD27</f>
        <v>9535.5913588434396</v>
      </c>
      <c r="AT27" s="20">
        <f>+AI27+'CGV DEL TRANSPORTE PÚBLICO'!AE27</f>
        <v>9278.6628223987173</v>
      </c>
      <c r="AU27" s="20">
        <f>+AJ27+'CGV DEL TRANSPORTE PÚBLICO'!AF27</f>
        <v>18814.254181242155</v>
      </c>
      <c r="AV27" s="20">
        <f>+AK27+'CGV DEL TRANSPORTE PÚBLICO'!AG27</f>
        <v>9292.6301294683035</v>
      </c>
      <c r="AW27" s="20">
        <f>+AL27+'CGV DEL TRANSPORTE PÚBLICO'!AH27</f>
        <v>9129.5731174823559</v>
      </c>
      <c r="AX27" s="20">
        <f>+AM27+'CGV DEL TRANSPORTE PÚBLICO'!AI27</f>
        <v>18422.203246950659</v>
      </c>
      <c r="AY27" s="20">
        <f>+'CGV DEL TRANSPORTE PÚBLICO'!AJ27</f>
        <v>1474.6590437553973</v>
      </c>
      <c r="AZ27" s="20">
        <f t="shared" si="23"/>
        <v>5625.1200236262557</v>
      </c>
      <c r="BA27" s="20">
        <f>+'CGV DEL TRANSPORTE PÚBLICO'!AK27</f>
        <v>205.73113164769131</v>
      </c>
      <c r="BB27" s="20">
        <f>+'CGV DEL TRANSPORTE PÚBLICO'!AL27+AO27</f>
        <v>7363.6115034291042</v>
      </c>
      <c r="BC27" s="20">
        <f>+'CGV DEL TRANSPORTE PÚBLICO'!AM27+AP27</f>
        <v>14669.121702458448</v>
      </c>
      <c r="BD27" s="85"/>
      <c r="BE27" s="12">
        <v>2036</v>
      </c>
      <c r="BF27" s="20">
        <f t="shared" si="24"/>
        <v>18814.254181242155</v>
      </c>
      <c r="BG27" s="20">
        <f t="shared" si="25"/>
        <v>18422.203246950659</v>
      </c>
      <c r="BH27" s="20">
        <f t="shared" si="26"/>
        <v>392.05093429149565</v>
      </c>
    </row>
    <row r="28" spans="2:60" x14ac:dyDescent="0.25">
      <c r="B28" s="11">
        <v>2037</v>
      </c>
      <c r="C28" s="57">
        <v>1201825.7974796488</v>
      </c>
      <c r="D28" s="57">
        <v>539274.19263470627</v>
      </c>
      <c r="E28" s="57">
        <f t="shared" si="1"/>
        <v>1741099.990114355</v>
      </c>
      <c r="F28" s="57">
        <v>1201825.7974796488</v>
      </c>
      <c r="G28" s="57">
        <v>530104.74439276441</v>
      </c>
      <c r="H28" s="57">
        <f t="shared" si="2"/>
        <v>1731930.5418724134</v>
      </c>
      <c r="I28" s="57">
        <v>1008555.2461180423</v>
      </c>
      <c r="J28" s="57">
        <v>426619.77771185397</v>
      </c>
      <c r="K28" s="57">
        <f t="shared" si="3"/>
        <v>1435175.0238298962</v>
      </c>
      <c r="R28" s="11">
        <v>2037</v>
      </c>
      <c r="S28" s="60">
        <f t="shared" si="4"/>
        <v>6859661104.2745914</v>
      </c>
      <c r="T28" s="60">
        <f t="shared" si="4"/>
        <v>3078015309.3011122</v>
      </c>
      <c r="U28" s="60">
        <f t="shared" si="5"/>
        <v>9937676413.5757027</v>
      </c>
      <c r="V28" s="60">
        <f t="shared" si="4"/>
        <v>6859661104.2745914</v>
      </c>
      <c r="W28" s="60">
        <f t="shared" si="6"/>
        <v>3025678849.570581</v>
      </c>
      <c r="X28" s="60">
        <f t="shared" si="7"/>
        <v>9885339953.8451729</v>
      </c>
      <c r="Y28" s="60">
        <f t="shared" si="8"/>
        <v>5756530778.2679501</v>
      </c>
      <c r="Z28" s="60">
        <f t="shared" si="9"/>
        <v>2435017705.2459493</v>
      </c>
      <c r="AA28" s="60">
        <f t="shared" si="10"/>
        <v>8191548483.5138988</v>
      </c>
      <c r="AB28" s="25"/>
      <c r="AC28" s="256">
        <f t="shared" si="11"/>
        <v>1103130326.0066414</v>
      </c>
      <c r="AD28" s="256">
        <f t="shared" si="12"/>
        <v>590661144.32463169</v>
      </c>
      <c r="AE28" s="256">
        <f t="shared" si="13"/>
        <v>1693791470.331274</v>
      </c>
      <c r="AG28" s="11">
        <v>2037</v>
      </c>
      <c r="AH28" s="18">
        <f t="shared" si="14"/>
        <v>6859.6611042745917</v>
      </c>
      <c r="AI28" s="18">
        <f t="shared" si="15"/>
        <v>3078.0153093011122</v>
      </c>
      <c r="AJ28" s="18">
        <f t="shared" si="16"/>
        <v>9937.6764135757021</v>
      </c>
      <c r="AK28" s="18">
        <f t="shared" si="17"/>
        <v>6859.6611042745917</v>
      </c>
      <c r="AL28" s="18">
        <f t="shared" si="18"/>
        <v>3025.678849570581</v>
      </c>
      <c r="AM28" s="18">
        <f t="shared" si="19"/>
        <v>9885.3399538451722</v>
      </c>
      <c r="AN28" s="18">
        <f t="shared" si="20"/>
        <v>5756.5307782679502</v>
      </c>
      <c r="AO28" s="18">
        <f t="shared" si="21"/>
        <v>2435.0177052459494</v>
      </c>
      <c r="AP28" s="18">
        <f t="shared" si="22"/>
        <v>8191.5484835138986</v>
      </c>
      <c r="AR28" s="11">
        <v>2037</v>
      </c>
      <c r="AS28" s="18">
        <f>+AH28+'CGV DEL TRANSPORTE PÚBLICO'!AD28</f>
        <v>9504.1191656919127</v>
      </c>
      <c r="AT28" s="18">
        <f>+AI28+'CGV DEL TRANSPORTE PÚBLICO'!AE28</f>
        <v>9387.5250277803098</v>
      </c>
      <c r="AU28" s="18">
        <f>+AJ28+'CGV DEL TRANSPORTE PÚBLICO'!AF28</f>
        <v>18891.644193472217</v>
      </c>
      <c r="AV28" s="18">
        <f>+AK28+'CGV DEL TRANSPORTE PÚBLICO'!AG28</f>
        <v>9258.6144768865415</v>
      </c>
      <c r="AW28" s="18">
        <f>+AL28+'CGV DEL TRANSPORTE PÚBLICO'!AH28</f>
        <v>9232.2922406941507</v>
      </c>
      <c r="AX28" s="18">
        <f>+AM28+'CGV DEL TRANSPORTE PÚBLICO'!AI28</f>
        <v>18490.906717580692</v>
      </c>
      <c r="AY28" s="18">
        <f>+'CGV DEL TRANSPORTE PÚBLICO'!AJ28</f>
        <v>1491.5121964124919</v>
      </c>
      <c r="AZ28" s="18">
        <f t="shared" si="23"/>
        <v>5756.5307782679502</v>
      </c>
      <c r="BA28" s="18">
        <f>+'CGV DEL TRANSPORTE PÚBLICO'!AK28</f>
        <v>210.17227260287436</v>
      </c>
      <c r="BB28" s="18">
        <f>+'CGV DEL TRANSPORTE PÚBLICO'!AL28+AO28</f>
        <v>7538.4865201032708</v>
      </c>
      <c r="BC28" s="18">
        <f>+'CGV DEL TRANSPORTE PÚBLICO'!AM28+AP28</f>
        <v>14996.701767386587</v>
      </c>
      <c r="BD28" s="85"/>
      <c r="BE28" s="11">
        <v>2037</v>
      </c>
      <c r="BF28" s="18">
        <f t="shared" si="24"/>
        <v>18891.644193472217</v>
      </c>
      <c r="BG28" s="18">
        <f t="shared" si="25"/>
        <v>18490.906717580692</v>
      </c>
      <c r="BH28" s="18">
        <f t="shared" si="26"/>
        <v>400.73747589152481</v>
      </c>
    </row>
    <row r="29" spans="2:60" x14ac:dyDescent="0.25">
      <c r="B29" s="12">
        <v>2038</v>
      </c>
      <c r="C29" s="61">
        <v>1240260.8154680491</v>
      </c>
      <c r="D29" s="61">
        <v>562231.51034323988</v>
      </c>
      <c r="E29" s="61">
        <f t="shared" si="1"/>
        <v>1802492.325811289</v>
      </c>
      <c r="F29" s="61">
        <v>1240260.8154680491</v>
      </c>
      <c r="G29" s="61">
        <v>553434.66990001942</v>
      </c>
      <c r="H29" s="61">
        <f t="shared" si="2"/>
        <v>1793695.4853680686</v>
      </c>
      <c r="I29" s="61">
        <v>1024494.7448721777</v>
      </c>
      <c r="J29" s="61">
        <v>435156.66120299709</v>
      </c>
      <c r="K29" s="61">
        <f t="shared" si="3"/>
        <v>1459651.4060751749</v>
      </c>
      <c r="R29" s="12">
        <v>2038</v>
      </c>
      <c r="S29" s="64">
        <f t="shared" si="4"/>
        <v>7079036656.4469843</v>
      </c>
      <c r="T29" s="64">
        <f t="shared" si="4"/>
        <v>3209048791.5861101</v>
      </c>
      <c r="U29" s="64">
        <f t="shared" si="5"/>
        <v>10288085448.033094</v>
      </c>
      <c r="V29" s="64">
        <f t="shared" si="4"/>
        <v>7079036656.4469843</v>
      </c>
      <c r="W29" s="64">
        <f t="shared" si="6"/>
        <v>3158839065.388341</v>
      </c>
      <c r="X29" s="64">
        <f t="shared" si="7"/>
        <v>10237875721.835325</v>
      </c>
      <c r="Y29" s="64">
        <f t="shared" si="8"/>
        <v>5847508655.3069277</v>
      </c>
      <c r="Z29" s="64">
        <f t="shared" si="9"/>
        <v>2483743675.1483464</v>
      </c>
      <c r="AA29" s="64">
        <f t="shared" si="10"/>
        <v>8331252330.4552746</v>
      </c>
      <c r="AB29" s="25"/>
      <c r="AC29" s="64">
        <f t="shared" si="11"/>
        <v>1231528001.1400566</v>
      </c>
      <c r="AD29" s="64">
        <f t="shared" si="12"/>
        <v>675095390.23999453</v>
      </c>
      <c r="AE29" s="64">
        <f t="shared" si="13"/>
        <v>1906623391.3800507</v>
      </c>
      <c r="AG29" s="12">
        <v>2038</v>
      </c>
      <c r="AH29" s="20">
        <f t="shared" si="14"/>
        <v>7079.0366564469841</v>
      </c>
      <c r="AI29" s="20">
        <f t="shared" si="15"/>
        <v>3209.0487915861099</v>
      </c>
      <c r="AJ29" s="20">
        <f t="shared" si="16"/>
        <v>10288.085448033095</v>
      </c>
      <c r="AK29" s="20">
        <f t="shared" si="17"/>
        <v>7079.0366564469841</v>
      </c>
      <c r="AL29" s="20">
        <f t="shared" si="18"/>
        <v>3158.8390653883412</v>
      </c>
      <c r="AM29" s="20">
        <f t="shared" si="19"/>
        <v>10237.875721835326</v>
      </c>
      <c r="AN29" s="20">
        <f t="shared" si="20"/>
        <v>5847.5086553069277</v>
      </c>
      <c r="AO29" s="20">
        <f t="shared" si="21"/>
        <v>2483.7436751483465</v>
      </c>
      <c r="AP29" s="20">
        <f t="shared" si="22"/>
        <v>8331.2523304552742</v>
      </c>
      <c r="AR29" s="12">
        <v>2038</v>
      </c>
      <c r="AS29" s="20">
        <f>+AH29+'CGV DEL TRANSPORTE PÚBLICO'!AD29</f>
        <v>9770.8649389140664</v>
      </c>
      <c r="AT29" s="20">
        <f>+AI29+'CGV DEL TRANSPORTE PÚBLICO'!AE29</f>
        <v>9634.1284814300852</v>
      </c>
      <c r="AU29" s="20">
        <f>+AJ29+'CGV DEL TRANSPORTE PÚBLICO'!AF29</f>
        <v>19404.993420344152</v>
      </c>
      <c r="AV29" s="20">
        <f>+AK29+'CGV DEL TRANSPORTE PÚBLICO'!AG29</f>
        <v>9524.9514869472932</v>
      </c>
      <c r="AW29" s="20">
        <f>+AL29+'CGV DEL TRANSPORTE PÚBLICO'!AH29</f>
        <v>9473.7439565291461</v>
      </c>
      <c r="AX29" s="20">
        <f>+AM29+'CGV DEL TRANSPORTE PÚBLICO'!AI29</f>
        <v>18998.695443476441</v>
      </c>
      <c r="AY29" s="20">
        <f>+'CGV DEL TRANSPORTE PÚBLICO'!AJ29</f>
        <v>1513.1631933090473</v>
      </c>
      <c r="AZ29" s="20">
        <f t="shared" si="23"/>
        <v>5847.5086553069277</v>
      </c>
      <c r="BA29" s="20">
        <f>+'CGV DEL TRANSPORTE PÚBLICO'!AK29</f>
        <v>216.27434313218754</v>
      </c>
      <c r="BB29" s="20">
        <f>+'CGV DEL TRANSPORTE PÚBLICO'!AL29+AO29</f>
        <v>7669.3143503377005</v>
      </c>
      <c r="BC29" s="20">
        <f>+'CGV DEL TRANSPORTE PÚBLICO'!AM29+AP29</f>
        <v>15246.260542085864</v>
      </c>
      <c r="BD29" s="85"/>
      <c r="BE29" s="12">
        <v>2038</v>
      </c>
      <c r="BF29" s="20">
        <f t="shared" si="24"/>
        <v>19404.993420344152</v>
      </c>
      <c r="BG29" s="20">
        <f t="shared" si="25"/>
        <v>18998.695443476441</v>
      </c>
      <c r="BH29" s="20">
        <f t="shared" si="26"/>
        <v>406.29797686771053</v>
      </c>
    </row>
    <row r="30" spans="2:60" x14ac:dyDescent="0.25">
      <c r="B30" s="11">
        <v>2039</v>
      </c>
      <c r="C30" s="57">
        <v>1279925.0054469879</v>
      </c>
      <c r="D30" s="57">
        <v>586166.13874746172</v>
      </c>
      <c r="E30" s="57">
        <f t="shared" si="1"/>
        <v>1866091.1441944498</v>
      </c>
      <c r="F30" s="57">
        <v>1279925.0054469879</v>
      </c>
      <c r="G30" s="57">
        <v>577791.34612009348</v>
      </c>
      <c r="H30" s="57">
        <f t="shared" si="2"/>
        <v>1857716.3515670814</v>
      </c>
      <c r="I30" s="57">
        <v>1040686.1560738572</v>
      </c>
      <c r="J30" s="57">
        <v>443864.3721699132</v>
      </c>
      <c r="K30" s="57">
        <f t="shared" si="3"/>
        <v>1484550.5282437704</v>
      </c>
      <c r="R30" s="11">
        <v>2039</v>
      </c>
      <c r="S30" s="60">
        <f t="shared" si="4"/>
        <v>7305427953.5897732</v>
      </c>
      <c r="T30" s="60">
        <f t="shared" si="4"/>
        <v>3345660470.1288877</v>
      </c>
      <c r="U30" s="60">
        <f t="shared" si="5"/>
        <v>10651088423.71866</v>
      </c>
      <c r="V30" s="60">
        <f t="shared" si="4"/>
        <v>7305427953.5897732</v>
      </c>
      <c r="W30" s="60">
        <f t="shared" si="6"/>
        <v>3297859666.2496567</v>
      </c>
      <c r="X30" s="60">
        <f t="shared" si="7"/>
        <v>10603287619.83943</v>
      </c>
      <c r="Y30" s="60">
        <f t="shared" si="8"/>
        <v>5939924373.0227537</v>
      </c>
      <c r="Z30" s="60">
        <f t="shared" si="9"/>
        <v>2533444677.0342135</v>
      </c>
      <c r="AA30" s="60">
        <f t="shared" si="10"/>
        <v>8473369050.0569668</v>
      </c>
      <c r="AB30" s="25"/>
      <c r="AC30" s="256">
        <f t="shared" si="11"/>
        <v>1365503580.5670195</v>
      </c>
      <c r="AD30" s="256">
        <f t="shared" si="12"/>
        <v>764414989.21544313</v>
      </c>
      <c r="AE30" s="256">
        <f t="shared" si="13"/>
        <v>2129918569.7824631</v>
      </c>
      <c r="AG30" s="11">
        <v>2039</v>
      </c>
      <c r="AH30" s="18">
        <f t="shared" si="14"/>
        <v>7305.4279535897731</v>
      </c>
      <c r="AI30" s="18">
        <f t="shared" si="15"/>
        <v>3345.6604701288875</v>
      </c>
      <c r="AJ30" s="18">
        <f t="shared" si="16"/>
        <v>10651.08842371866</v>
      </c>
      <c r="AK30" s="18">
        <f t="shared" si="17"/>
        <v>7305.4279535897731</v>
      </c>
      <c r="AL30" s="18">
        <f t="shared" si="18"/>
        <v>3297.8596662496566</v>
      </c>
      <c r="AM30" s="18">
        <f t="shared" si="19"/>
        <v>10603.28761983943</v>
      </c>
      <c r="AN30" s="18">
        <f t="shared" si="20"/>
        <v>5939.9243730227536</v>
      </c>
      <c r="AO30" s="18">
        <f t="shared" si="21"/>
        <v>2533.4446770342133</v>
      </c>
      <c r="AP30" s="18">
        <f t="shared" si="22"/>
        <v>8473.3690500569664</v>
      </c>
      <c r="AR30" s="11">
        <v>2039</v>
      </c>
      <c r="AS30" s="18">
        <f>+AH30+'CGV DEL TRANSPORTE PÚBLICO'!AD30</f>
        <v>10045.47500066079</v>
      </c>
      <c r="AT30" s="18">
        <f>+AI30+'CGV DEL TRANSPORTE PÚBLICO'!AE30</f>
        <v>9888.4270023588779</v>
      </c>
      <c r="AU30" s="18">
        <f>+AJ30+'CGV DEL TRANSPORTE PÚBLICO'!AF30</f>
        <v>19933.90200301967</v>
      </c>
      <c r="AV30" s="18">
        <f>+AK30+'CGV DEL TRANSPORTE PÚBLICO'!AG30</f>
        <v>9799.2235506036832</v>
      </c>
      <c r="AW30" s="18">
        <f>+AL30+'CGV DEL TRANSPORTE PÚBLICO'!AH30</f>
        <v>9722.9455014953128</v>
      </c>
      <c r="AX30" s="18">
        <f>+AM30+'CGV DEL TRANSPORTE PÚBLICO'!AI30</f>
        <v>19522.169052098994</v>
      </c>
      <c r="AY30" s="18">
        <f>+'CGV DEL TRANSPORTE PÚBLICO'!AJ30</f>
        <v>1535.1284790647499</v>
      </c>
      <c r="AZ30" s="18">
        <f t="shared" si="23"/>
        <v>5939.9243730227536</v>
      </c>
      <c r="BA30" s="18">
        <f>+'CGV DEL TRANSPORTE PÚBLICO'!AK30</f>
        <v>222.55357910908126</v>
      </c>
      <c r="BB30" s="18">
        <f>+'CGV DEL TRANSPORTE PÚBLICO'!AL30+AO30</f>
        <v>7802.4380231090727</v>
      </c>
      <c r="BC30" s="18">
        <f>+'CGV DEL TRANSPORTE PÚBLICO'!AM30+AP30</f>
        <v>15500.044454305658</v>
      </c>
      <c r="BD30" s="85"/>
      <c r="BE30" s="11">
        <v>2039</v>
      </c>
      <c r="BF30" s="18">
        <f t="shared" si="24"/>
        <v>19933.90200301967</v>
      </c>
      <c r="BG30" s="18">
        <f t="shared" si="25"/>
        <v>19522.169052098994</v>
      </c>
      <c r="BH30" s="18">
        <f t="shared" si="26"/>
        <v>411.73295092067565</v>
      </c>
    </row>
    <row r="31" spans="2:60" x14ac:dyDescent="0.25">
      <c r="B31" s="12">
        <v>2040</v>
      </c>
      <c r="C31" s="61">
        <v>1320857.6769800195</v>
      </c>
      <c r="D31" s="61">
        <v>611119.68271637405</v>
      </c>
      <c r="E31" s="61">
        <f t="shared" si="1"/>
        <v>1931977.3596963936</v>
      </c>
      <c r="F31" s="61">
        <v>1320857.6769800195</v>
      </c>
      <c r="G31" s="61">
        <v>603219.96038227959</v>
      </c>
      <c r="H31" s="61">
        <f t="shared" si="2"/>
        <v>1924077.637362299</v>
      </c>
      <c r="I31" s="61">
        <v>1057133.4610202475</v>
      </c>
      <c r="J31" s="61">
        <v>452746.3289591815</v>
      </c>
      <c r="K31" s="61">
        <f t="shared" si="3"/>
        <v>1509879.789979429</v>
      </c>
      <c r="R31" s="12">
        <v>2040</v>
      </c>
      <c r="S31" s="64">
        <f t="shared" si="4"/>
        <v>7539059362.8988571</v>
      </c>
      <c r="T31" s="64">
        <f t="shared" si="4"/>
        <v>3488087813.0402479</v>
      </c>
      <c r="U31" s="64">
        <f t="shared" si="5"/>
        <v>11027147175.939106</v>
      </c>
      <c r="V31" s="64">
        <f t="shared" si="4"/>
        <v>7539059362.8988571</v>
      </c>
      <c r="W31" s="64">
        <f t="shared" si="6"/>
        <v>3442998567.8739381</v>
      </c>
      <c r="X31" s="64">
        <f t="shared" si="7"/>
        <v>10982057930.772795</v>
      </c>
      <c r="Y31" s="64">
        <f t="shared" si="8"/>
        <v>6033800655.4652672</v>
      </c>
      <c r="Z31" s="64">
        <f t="shared" si="9"/>
        <v>2584140221.8003201</v>
      </c>
      <c r="AA31" s="64">
        <f t="shared" si="10"/>
        <v>8617940877.2655869</v>
      </c>
      <c r="AB31" s="25"/>
      <c r="AC31" s="64">
        <f t="shared" si="11"/>
        <v>1505258707.4335899</v>
      </c>
      <c r="AD31" s="64">
        <f t="shared" si="12"/>
        <v>858858346.07361794</v>
      </c>
      <c r="AE31" s="64">
        <f t="shared" si="13"/>
        <v>2364117053.5072079</v>
      </c>
      <c r="AG31" s="12">
        <v>2040</v>
      </c>
      <c r="AH31" s="20">
        <f t="shared" si="14"/>
        <v>7539.0593628988572</v>
      </c>
      <c r="AI31" s="20">
        <f t="shared" si="15"/>
        <v>3488.087813040248</v>
      </c>
      <c r="AJ31" s="20">
        <f t="shared" si="16"/>
        <v>11027.147175939106</v>
      </c>
      <c r="AK31" s="20">
        <f t="shared" si="17"/>
        <v>7539.0593628988572</v>
      </c>
      <c r="AL31" s="20">
        <f t="shared" si="18"/>
        <v>3442.9985678739381</v>
      </c>
      <c r="AM31" s="20">
        <f t="shared" si="19"/>
        <v>10982.057930772795</v>
      </c>
      <c r="AN31" s="20">
        <f t="shared" si="20"/>
        <v>6033.8006554652675</v>
      </c>
      <c r="AO31" s="20">
        <f t="shared" si="21"/>
        <v>2584.14022180032</v>
      </c>
      <c r="AP31" s="20">
        <f t="shared" si="22"/>
        <v>8617.9408772655861</v>
      </c>
      <c r="AR31" s="12">
        <v>2040</v>
      </c>
      <c r="AS31" s="20">
        <f>+AH31+'CGV DEL TRANSPORTE PÚBLICO'!AD31</f>
        <v>10328.188918102725</v>
      </c>
      <c r="AT31" s="20">
        <f>+AI31+'CGV DEL TRANSPORTE PÚBLICO'!AE31</f>
        <v>10150.696832961739</v>
      </c>
      <c r="AU31" s="20">
        <f>+AJ31+'CGV DEL TRANSPORTE PÚBLICO'!AF31</f>
        <v>20478.885751064467</v>
      </c>
      <c r="AV31" s="20">
        <f>+AK31+'CGV DEL TRANSPORTE PÚBLICO'!AG31</f>
        <v>10081.673031263537</v>
      </c>
      <c r="AW31" s="20">
        <f>+AL31+'CGV DEL TRANSPORTE PÚBLICO'!AH31</f>
        <v>9980.1877578787771</v>
      </c>
      <c r="AX31" s="20">
        <f>+AM31+'CGV DEL TRANSPORTE PÚBLICO'!AI31</f>
        <v>20061.860789142313</v>
      </c>
      <c r="AY31" s="20">
        <f>+'CGV DEL TRANSPORTE PÚBLICO'!AJ31</f>
        <v>1557.4126159400564</v>
      </c>
      <c r="AZ31" s="20">
        <f t="shared" si="23"/>
        <v>6033.8006554652675</v>
      </c>
      <c r="BA31" s="20">
        <f>+'CGV DEL TRANSPORTE PÚBLICO'!AK31</f>
        <v>229.01512429511416</v>
      </c>
      <c r="BB31" s="20">
        <f>+'CGV DEL TRANSPORTE PÚBLICO'!AL31+AO31</f>
        <v>7937.8982978036674</v>
      </c>
      <c r="BC31" s="20">
        <f>+'CGV DEL TRANSPORTE PÚBLICO'!AM31+AP31</f>
        <v>15758.126693504104</v>
      </c>
      <c r="BD31" s="85"/>
      <c r="BE31" s="12">
        <v>2040</v>
      </c>
      <c r="BF31" s="20">
        <f t="shared" si="24"/>
        <v>20478.885751064467</v>
      </c>
      <c r="BG31" s="20">
        <f t="shared" si="25"/>
        <v>20061.860789142313</v>
      </c>
      <c r="BH31" s="20">
        <f t="shared" si="26"/>
        <v>417.02496192215403</v>
      </c>
    </row>
    <row r="32" spans="2:60" x14ac:dyDescent="0.25">
      <c r="B32" s="11">
        <v>2041</v>
      </c>
      <c r="C32" s="57">
        <v>1363099.3967711136</v>
      </c>
      <c r="D32" s="57">
        <v>637135.51827029511</v>
      </c>
      <c r="E32" s="57">
        <f t="shared" si="1"/>
        <v>2000234.9150414087</v>
      </c>
      <c r="F32" s="57">
        <v>1363099.3967711136</v>
      </c>
      <c r="G32" s="57">
        <v>629767.68871157151</v>
      </c>
      <c r="H32" s="57">
        <f t="shared" si="2"/>
        <v>1992867.0854826851</v>
      </c>
      <c r="I32" s="57">
        <v>1073840.7039300869</v>
      </c>
      <c r="J32" s="57">
        <v>461806.01832027297</v>
      </c>
      <c r="K32" s="57">
        <f t="shared" si="3"/>
        <v>1535646.7222503598</v>
      </c>
      <c r="R32" s="11">
        <v>2041</v>
      </c>
      <c r="S32" s="60">
        <f t="shared" si="4"/>
        <v>7780162426.9504852</v>
      </c>
      <c r="T32" s="60">
        <f t="shared" si="4"/>
        <v>3636578397.6313634</v>
      </c>
      <c r="U32" s="60">
        <f t="shared" si="5"/>
        <v>11416740824.581848</v>
      </c>
      <c r="V32" s="60">
        <f t="shared" si="4"/>
        <v>7780162426.9504852</v>
      </c>
      <c r="W32" s="60">
        <f t="shared" si="6"/>
        <v>3594525036.859036</v>
      </c>
      <c r="X32" s="60">
        <f t="shared" si="7"/>
        <v>11374687463.809521</v>
      </c>
      <c r="Y32" s="60">
        <f t="shared" si="8"/>
        <v>6129160585.8217583</v>
      </c>
      <c r="Z32" s="60">
        <f t="shared" si="9"/>
        <v>2635850210.7666221</v>
      </c>
      <c r="AA32" s="60">
        <f t="shared" si="10"/>
        <v>8765010796.5883808</v>
      </c>
      <c r="AB32" s="25"/>
      <c r="AC32" s="256">
        <f t="shared" si="11"/>
        <v>1651001841.128727</v>
      </c>
      <c r="AD32" s="256">
        <f t="shared" si="12"/>
        <v>958674826.0924139</v>
      </c>
      <c r="AE32" s="256">
        <f t="shared" si="13"/>
        <v>2609676667.2211399</v>
      </c>
      <c r="AG32" s="11">
        <v>2041</v>
      </c>
      <c r="AH32" s="18">
        <f t="shared" si="14"/>
        <v>7780.1624269504855</v>
      </c>
      <c r="AI32" s="18">
        <f t="shared" si="15"/>
        <v>3636.5783976313633</v>
      </c>
      <c r="AJ32" s="18">
        <f t="shared" si="16"/>
        <v>11416.740824581848</v>
      </c>
      <c r="AK32" s="18">
        <f t="shared" si="17"/>
        <v>7780.1624269504855</v>
      </c>
      <c r="AL32" s="18">
        <f t="shared" si="18"/>
        <v>3594.5250368590359</v>
      </c>
      <c r="AM32" s="18">
        <f t="shared" si="19"/>
        <v>11374.687463809521</v>
      </c>
      <c r="AN32" s="18">
        <f t="shared" si="20"/>
        <v>6129.1605858217581</v>
      </c>
      <c r="AO32" s="18">
        <f t="shared" si="21"/>
        <v>2635.8502107666222</v>
      </c>
      <c r="AP32" s="18">
        <f t="shared" si="22"/>
        <v>8765.0107965883817</v>
      </c>
      <c r="AR32" s="11">
        <v>2041</v>
      </c>
      <c r="AS32" s="18">
        <f>+AH32+'CGV DEL TRANSPORTE PÚBLICO'!AD32</f>
        <v>10619.253706068257</v>
      </c>
      <c r="AT32" s="18">
        <f>+AI32+'CGV DEL TRANSPORTE PÚBLICO'!AE32</f>
        <v>10421.225035054558</v>
      </c>
      <c r="AU32" s="18">
        <f>+AJ32+'CGV DEL TRANSPORTE PÚBLICO'!AF32</f>
        <v>21040.478741122817</v>
      </c>
      <c r="AV32" s="18">
        <f>+AK32+'CGV DEL TRANSPORTE PÚBLICO'!AG32</f>
        <v>10372.549820005472</v>
      </c>
      <c r="AW32" s="18">
        <f>+AL32+'CGV DEL TRANSPORTE PÚBLICO'!AH32</f>
        <v>10245.773534036853</v>
      </c>
      <c r="AX32" s="18">
        <f>+AM32+'CGV DEL TRANSPORTE PÚBLICO'!AI32</f>
        <v>20618.323354042324</v>
      </c>
      <c r="AY32" s="18">
        <f>+'CGV DEL TRANSPORTE PÚBLICO'!AJ32</f>
        <v>1580.0202324218253</v>
      </c>
      <c r="AZ32" s="18">
        <f t="shared" si="23"/>
        <v>6129.1605858217581</v>
      </c>
      <c r="BA32" s="18">
        <f>+'CGV DEL TRANSPORTE PÚBLICO'!AK32</f>
        <v>235.66427179407444</v>
      </c>
      <c r="BB32" s="18">
        <f>+'CGV DEL TRANSPORTE PÚBLICO'!AL32+AO32</f>
        <v>8075.7366660652224</v>
      </c>
      <c r="BC32" s="18">
        <f>+'CGV DEL TRANSPORTE PÚBLICO'!AM32+AP32</f>
        <v>16020.581756102882</v>
      </c>
      <c r="BD32" s="85"/>
      <c r="BE32" s="11">
        <v>2041</v>
      </c>
      <c r="BF32" s="18">
        <f t="shared" si="24"/>
        <v>21040.478741122817</v>
      </c>
      <c r="BG32" s="18">
        <f t="shared" si="25"/>
        <v>20618.323354042324</v>
      </c>
      <c r="BH32" s="18">
        <f t="shared" si="26"/>
        <v>422.1553870804928</v>
      </c>
    </row>
    <row r="33" spans="2:60" ht="13.5" thickBot="1" x14ac:dyDescent="0.3">
      <c r="B33" s="13">
        <v>2042</v>
      </c>
      <c r="C33" s="67">
        <v>1406692.0288686638</v>
      </c>
      <c r="D33" s="67">
        <v>664258.86798013432</v>
      </c>
      <c r="E33" s="67">
        <f t="shared" si="1"/>
        <v>2070950.8968487983</v>
      </c>
      <c r="F33" s="67">
        <v>1406692.0288686638</v>
      </c>
      <c r="G33" s="67">
        <v>657483.78335122077</v>
      </c>
      <c r="H33" s="67">
        <f t="shared" si="2"/>
        <v>2064175.8122198847</v>
      </c>
      <c r="I33" s="67">
        <v>1090811.9929381167</v>
      </c>
      <c r="J33" s="67">
        <v>471046.99677432759</v>
      </c>
      <c r="K33" s="67">
        <f t="shared" si="3"/>
        <v>1561858.9897124441</v>
      </c>
      <c r="R33" s="13">
        <v>2042</v>
      </c>
      <c r="S33" s="68">
        <f t="shared" si="4"/>
        <v>8028976093.1736698</v>
      </c>
      <c r="T33" s="68">
        <f t="shared" si="4"/>
        <v>3791390340.7702131</v>
      </c>
      <c r="U33" s="68">
        <f t="shared" si="5"/>
        <v>11820366433.943882</v>
      </c>
      <c r="V33" s="68">
        <f t="shared" si="4"/>
        <v>8028976093.1736698</v>
      </c>
      <c r="W33" s="68">
        <f t="shared" si="6"/>
        <v>3752720190.2337623</v>
      </c>
      <c r="X33" s="68">
        <f t="shared" si="7"/>
        <v>11781696283.407433</v>
      </c>
      <c r="Y33" s="68">
        <f t="shared" si="8"/>
        <v>6226027612.0928888</v>
      </c>
      <c r="Z33" s="68">
        <f t="shared" si="9"/>
        <v>2688594943.4888291</v>
      </c>
      <c r="AA33" s="68">
        <f t="shared" si="10"/>
        <v>8914622555.5817184</v>
      </c>
      <c r="AB33" s="25"/>
      <c r="AC33" s="68">
        <f t="shared" si="11"/>
        <v>1802948481.080781</v>
      </c>
      <c r="AD33" s="68">
        <f t="shared" si="12"/>
        <v>1064125246.7449331</v>
      </c>
      <c r="AE33" s="68">
        <f t="shared" si="13"/>
        <v>2867073727.8257141</v>
      </c>
      <c r="AG33" s="13">
        <v>2042</v>
      </c>
      <c r="AH33" s="21">
        <f t="shared" si="14"/>
        <v>8028.9760931736701</v>
      </c>
      <c r="AI33" s="21">
        <f t="shared" si="15"/>
        <v>3791.3903407702132</v>
      </c>
      <c r="AJ33" s="21">
        <f t="shared" si="16"/>
        <v>11820.366433943882</v>
      </c>
      <c r="AK33" s="21">
        <f t="shared" si="17"/>
        <v>8028.9760931736701</v>
      </c>
      <c r="AL33" s="21">
        <f t="shared" si="18"/>
        <v>3752.7201902337624</v>
      </c>
      <c r="AM33" s="21">
        <f t="shared" si="19"/>
        <v>11781.696283407433</v>
      </c>
      <c r="AN33" s="21">
        <f t="shared" si="20"/>
        <v>6226.0276120928893</v>
      </c>
      <c r="AO33" s="21">
        <f t="shared" si="21"/>
        <v>2688.5949434888294</v>
      </c>
      <c r="AP33" s="21">
        <f t="shared" si="22"/>
        <v>8914.6225555817182</v>
      </c>
      <c r="AR33" s="13">
        <v>2042</v>
      </c>
      <c r="AS33" s="21">
        <f>+AH33+'CGV DEL TRANSPORTE PÚBLICO'!AD33</f>
        <v>10918.924061393242</v>
      </c>
      <c r="AT33" s="21">
        <f>+AI33+'CGV DEL TRANSPORTE PÚBLICO'!AE33</f>
        <v>10700.309933239452</v>
      </c>
      <c r="AU33" s="21">
        <f>+AJ33+'CGV DEL TRANSPORTE PÚBLICO'!AF33</f>
        <v>21619.233994632694</v>
      </c>
      <c r="AV33" s="21">
        <f>+AK33+'CGV DEL TRANSPORTE PÚBLICO'!AG33</f>
        <v>10672.111571947684</v>
      </c>
      <c r="AW33" s="21">
        <f>+AL33+'CGV DEL TRANSPORTE PÚBLICO'!AH33</f>
        <v>10520.018073986364</v>
      </c>
      <c r="AX33" s="21">
        <f>+AM33+'CGV DEL TRANSPORTE PÚBLICO'!AI33</f>
        <v>21192.129645934052</v>
      </c>
      <c r="AY33" s="21">
        <f>+'CGV DEL TRANSPORTE PÚBLICO'!AJ33</f>
        <v>1602.9560241846709</v>
      </c>
      <c r="AZ33" s="21">
        <f t="shared" si="23"/>
        <v>6226.0276120928893</v>
      </c>
      <c r="BA33" s="21">
        <f>+'CGV DEL TRANSPORTE PÚBLICO'!AK33</f>
        <v>242.50646838793199</v>
      </c>
      <c r="BB33" s="21">
        <f>+'CGV DEL TRANSPORTE PÚBLICO'!AL33+AO33</f>
        <v>8215.9953651067353</v>
      </c>
      <c r="BC33" s="21">
        <f>+'CGV DEL TRANSPORTE PÚBLICO'!AM33+AP33</f>
        <v>16287.485469772226</v>
      </c>
      <c r="BD33" s="85"/>
      <c r="BE33" s="13">
        <v>2042</v>
      </c>
      <c r="BF33" s="21">
        <f t="shared" si="24"/>
        <v>21619.233994632694</v>
      </c>
      <c r="BG33" s="21">
        <f t="shared" si="25"/>
        <v>21192.129645934052</v>
      </c>
      <c r="BH33" s="21">
        <f t="shared" si="26"/>
        <v>427.10434869864184</v>
      </c>
    </row>
    <row r="34" spans="2:60" x14ac:dyDescent="0.25">
      <c r="B34" s="17" t="s">
        <v>106</v>
      </c>
      <c r="R34" s="17" t="s">
        <v>109</v>
      </c>
      <c r="AG34" s="17" t="s">
        <v>109</v>
      </c>
      <c r="AR34" s="17" t="s">
        <v>109</v>
      </c>
    </row>
    <row r="35" spans="2:60" x14ac:dyDescent="0.25">
      <c r="BC35" s="316"/>
    </row>
    <row r="36" spans="2:60" x14ac:dyDescent="0.25">
      <c r="BC36" s="25"/>
      <c r="BD36" s="25"/>
    </row>
    <row r="37" spans="2:60" x14ac:dyDescent="0.25">
      <c r="BC37" s="316"/>
    </row>
    <row r="38" spans="2:60" x14ac:dyDescent="0.25">
      <c r="BC38" s="316"/>
    </row>
    <row r="39" spans="2:60" x14ac:dyDescent="0.25">
      <c r="BC39" s="316"/>
    </row>
    <row r="40" spans="2:60" x14ac:dyDescent="0.25">
      <c r="BC40" s="25"/>
    </row>
    <row r="41" spans="2:60" x14ac:dyDescent="0.25">
      <c r="BC41" s="316"/>
    </row>
    <row r="42" spans="2:60" x14ac:dyDescent="0.25">
      <c r="BC42" s="316"/>
    </row>
    <row r="43" spans="2:60" x14ac:dyDescent="0.25">
      <c r="BC43" s="316"/>
    </row>
    <row r="44" spans="2:60" x14ac:dyDescent="0.25">
      <c r="BC44" s="316"/>
    </row>
    <row r="45" spans="2:60" x14ac:dyDescent="0.25">
      <c r="BC45" s="316"/>
    </row>
    <row r="46" spans="2:60" x14ac:dyDescent="0.25">
      <c r="BC46" s="316"/>
    </row>
    <row r="47" spans="2:60" x14ac:dyDescent="0.25">
      <c r="BC47" s="316"/>
    </row>
    <row r="48" spans="2:60" x14ac:dyDescent="0.25">
      <c r="BC48" s="316"/>
    </row>
    <row r="49" spans="55:55" x14ac:dyDescent="0.25">
      <c r="BC49" s="316"/>
    </row>
    <row r="50" spans="55:55" x14ac:dyDescent="0.25">
      <c r="BC50" s="316"/>
    </row>
    <row r="51" spans="55:55" x14ac:dyDescent="0.25">
      <c r="BC51" s="316"/>
    </row>
    <row r="52" spans="55:55" x14ac:dyDescent="0.25">
      <c r="BC52" s="316"/>
    </row>
    <row r="53" spans="55:55" x14ac:dyDescent="0.25">
      <c r="BC53" s="316"/>
    </row>
    <row r="54" spans="55:55" x14ac:dyDescent="0.25">
      <c r="BC54" s="316"/>
    </row>
    <row r="55" spans="55:55" x14ac:dyDescent="0.25">
      <c r="BC55" s="316"/>
    </row>
    <row r="56" spans="55:55" x14ac:dyDescent="0.25">
      <c r="BC56" s="316"/>
    </row>
    <row r="57" spans="55:55" x14ac:dyDescent="0.25">
      <c r="BC57" s="316"/>
    </row>
    <row r="58" spans="55:55" x14ac:dyDescent="0.25">
      <c r="BC58" s="316"/>
    </row>
    <row r="59" spans="55:55" x14ac:dyDescent="0.25">
      <c r="BC59" s="316"/>
    </row>
    <row r="60" spans="55:55" x14ac:dyDescent="0.25">
      <c r="BC60" s="316"/>
    </row>
    <row r="61" spans="55:55" x14ac:dyDescent="0.25">
      <c r="BC61" s="316"/>
    </row>
    <row r="62" spans="55:55" x14ac:dyDescent="0.25">
      <c r="BC62" s="316"/>
    </row>
    <row r="63" spans="55:55" x14ac:dyDescent="0.25">
      <c r="BC63" s="316"/>
    </row>
    <row r="64" spans="55:55" x14ac:dyDescent="0.25">
      <c r="BC64" s="316"/>
    </row>
    <row r="65" spans="54:55" x14ac:dyDescent="0.25">
      <c r="BB65" s="316"/>
      <c r="BC65" s="316"/>
    </row>
    <row r="66" spans="54:55" x14ac:dyDescent="0.25">
      <c r="BC66" s="316"/>
    </row>
    <row r="67" spans="54:55" x14ac:dyDescent="0.25">
      <c r="BC67" s="316"/>
    </row>
    <row r="68" spans="54:55" x14ac:dyDescent="0.25">
      <c r="BC68" s="316"/>
    </row>
    <row r="69" spans="54:55" x14ac:dyDescent="0.25">
      <c r="BC69" s="316"/>
    </row>
    <row r="70" spans="54:55" x14ac:dyDescent="0.25">
      <c r="BC70" s="316"/>
    </row>
    <row r="71" spans="54:55" x14ac:dyDescent="0.25">
      <c r="BC71" s="316"/>
    </row>
    <row r="72" spans="54:55" x14ac:dyDescent="0.25">
      <c r="BC72" s="316"/>
    </row>
    <row r="73" spans="54:55" x14ac:dyDescent="0.25">
      <c r="BC73" s="316"/>
    </row>
  </sheetData>
  <mergeCells count="21">
    <mergeCell ref="AS2:AU2"/>
    <mergeCell ref="AV2:AX2"/>
    <mergeCell ref="BE2:BE3"/>
    <mergeCell ref="BH2:BH3"/>
    <mergeCell ref="AY2:BC2"/>
    <mergeCell ref="AG2:AG3"/>
    <mergeCell ref="AH2:AJ2"/>
    <mergeCell ref="AK2:AM2"/>
    <mergeCell ref="AN2:AP2"/>
    <mergeCell ref="AR2:AR3"/>
    <mergeCell ref="AE2:AE3"/>
    <mergeCell ref="V2:X2"/>
    <mergeCell ref="Y2:AA2"/>
    <mergeCell ref="S2:U2"/>
    <mergeCell ref="AC2:AC3"/>
    <mergeCell ref="AD2:AD3"/>
    <mergeCell ref="B2:B3"/>
    <mergeCell ref="C2:E2"/>
    <mergeCell ref="F2:H2"/>
    <mergeCell ref="I2:K2"/>
    <mergeCell ref="R2:R3"/>
  </mergeCells>
  <pageMargins left="0.7" right="0.7" top="0.75" bottom="0.75" header="0.3" footer="0.3"/>
  <pageSetup orientation="portrait" verticalDpi="0" r:id="rId1"/>
  <ignoredErrors>
    <ignoredError sqref="E4:E33 U4:U33" formulaRange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B1:R61"/>
  <sheetViews>
    <sheetView showGridLines="0" topLeftCell="J1" zoomScale="85" zoomScaleNormal="85" workbookViewId="0">
      <selection activeCell="Q27" sqref="Q27:Q28"/>
    </sheetView>
  </sheetViews>
  <sheetFormatPr baseColWidth="10" defaultRowHeight="12.75" x14ac:dyDescent="0.2"/>
  <cols>
    <col min="1" max="2" width="11.42578125" style="158"/>
    <col min="3" max="3" width="24" style="158" bestFit="1" customWidth="1"/>
    <col min="4" max="4" width="21" style="158" customWidth="1"/>
    <col min="5" max="5" width="16.5703125" style="158" customWidth="1"/>
    <col min="6" max="6" width="3.7109375" style="158" customWidth="1"/>
    <col min="7" max="7" width="25.85546875" style="158" customWidth="1"/>
    <col min="8" max="8" width="16.85546875" style="158" customWidth="1"/>
    <col min="9" max="9" width="20.7109375" style="158" customWidth="1"/>
    <col min="10" max="10" width="3.7109375" style="158" customWidth="1"/>
    <col min="11" max="11" width="24.85546875" style="158" customWidth="1"/>
    <col min="12" max="12" width="17.85546875" style="158" customWidth="1"/>
    <col min="13" max="13" width="19.7109375" style="158" customWidth="1"/>
    <col min="14" max="14" width="3.7109375" style="158" customWidth="1"/>
    <col min="15" max="16" width="24.140625" style="158" customWidth="1"/>
    <col min="17" max="17" width="23.28515625" style="158" customWidth="1"/>
    <col min="18" max="18" width="22.42578125" style="158" customWidth="1"/>
    <col min="19" max="16384" width="11.42578125" style="158"/>
  </cols>
  <sheetData>
    <row r="1" spans="2:18" ht="30" customHeight="1" x14ac:dyDescent="0.2">
      <c r="B1" s="158" t="s">
        <v>231</v>
      </c>
      <c r="G1" s="158" t="s">
        <v>232</v>
      </c>
      <c r="K1" s="158" t="s">
        <v>214</v>
      </c>
      <c r="O1" s="158" t="s">
        <v>240</v>
      </c>
    </row>
    <row r="2" spans="2:18" ht="14.25" customHeight="1" x14ac:dyDescent="0.2">
      <c r="B2" s="322" t="s">
        <v>44</v>
      </c>
      <c r="C2" s="335" t="s">
        <v>233</v>
      </c>
      <c r="D2" s="335" t="s">
        <v>234</v>
      </c>
      <c r="E2" s="335" t="s">
        <v>235</v>
      </c>
      <c r="G2" s="335" t="s">
        <v>233</v>
      </c>
      <c r="H2" s="335" t="s">
        <v>234</v>
      </c>
      <c r="I2" s="335" t="s">
        <v>235</v>
      </c>
      <c r="K2" s="335" t="s">
        <v>233</v>
      </c>
      <c r="L2" s="335" t="s">
        <v>234</v>
      </c>
      <c r="M2" s="335" t="s">
        <v>235</v>
      </c>
      <c r="O2" s="335" t="s">
        <v>236</v>
      </c>
      <c r="P2" s="335" t="s">
        <v>237</v>
      </c>
      <c r="Q2" s="335" t="s">
        <v>238</v>
      </c>
      <c r="R2" s="335" t="s">
        <v>239</v>
      </c>
    </row>
    <row r="3" spans="2:18" ht="34.5" customHeight="1" x14ac:dyDescent="0.2">
      <c r="B3" s="322"/>
      <c r="C3" s="335"/>
      <c r="D3" s="335"/>
      <c r="E3" s="335"/>
      <c r="G3" s="335"/>
      <c r="H3" s="335"/>
      <c r="I3" s="335"/>
      <c r="K3" s="335"/>
      <c r="L3" s="335"/>
      <c r="M3" s="335"/>
      <c r="O3" s="335"/>
      <c r="P3" s="335"/>
      <c r="Q3" s="335"/>
      <c r="R3" s="335"/>
    </row>
    <row r="4" spans="2:18" s="248" customFormat="1" x14ac:dyDescent="0.2">
      <c r="B4" s="11">
        <v>2013</v>
      </c>
      <c r="C4" s="38">
        <f>'CGV DEL TRANSPORTE PÚBLICO'!Y4</f>
        <v>421835754.61056709</v>
      </c>
      <c r="D4" s="38">
        <f>'CGV DEL TRANSPORTE PÚBLICO'!Z4</f>
        <v>529188117.14484936</v>
      </c>
      <c r="E4" s="38">
        <f>'CGV DEL TRANSPORTE PÚBLICO'!AA4</f>
        <v>951023871.75541592</v>
      </c>
      <c r="G4" s="241">
        <f>'CGV DEL TRANSPORTE PRIVADO'!AC4</f>
        <v>317253702.69282675</v>
      </c>
      <c r="H4" s="241">
        <f>'CGV DEL TRANSPORTE PRIVADO'!AD4</f>
        <v>280753195.68508601</v>
      </c>
      <c r="I4" s="241">
        <f>'CGV DEL TRANSPORTE PRIVADO'!AE4</f>
        <v>598006898.377913</v>
      </c>
      <c r="K4" s="241">
        <f>C4+G4</f>
        <v>739089457.30339384</v>
      </c>
      <c r="L4" s="241">
        <f>D4+H4</f>
        <v>809941312.82993531</v>
      </c>
      <c r="M4" s="241">
        <f>E4+I4</f>
        <v>1549030770.1333289</v>
      </c>
      <c r="N4" s="241"/>
      <c r="O4" s="267">
        <f>C4/$M4</f>
        <v>0.2723223855483895</v>
      </c>
      <c r="P4" s="267">
        <f>G4/M4</f>
        <v>0.20480787651850191</v>
      </c>
      <c r="Q4" s="267">
        <f>D4/M4</f>
        <v>0.34162531006359598</v>
      </c>
      <c r="R4" s="267">
        <f>H4/M4</f>
        <v>0.18124442786951281</v>
      </c>
    </row>
    <row r="5" spans="2:18" x14ac:dyDescent="0.2">
      <c r="B5" s="12">
        <v>2014</v>
      </c>
      <c r="C5" s="43">
        <f>'CGV DEL TRANSPORTE PÚBLICO'!Y5</f>
        <v>464065327.83878088</v>
      </c>
      <c r="D5" s="43">
        <f>'CGV DEL TRANSPORTE PÚBLICO'!Z5</f>
        <v>546897775.52701235</v>
      </c>
      <c r="E5" s="43">
        <f>'CGV DEL TRANSPORTE PÚBLICO'!AA5</f>
        <v>1010963103.3657932</v>
      </c>
      <c r="G5" s="170">
        <f>'CGV DEL TRANSPORTE PRIVADO'!AC5</f>
        <v>393602841.49002743</v>
      </c>
      <c r="H5" s="170">
        <f>'CGV DEL TRANSPORTE PRIVADO'!AD5</f>
        <v>303221937.13262427</v>
      </c>
      <c r="I5" s="170">
        <f>'CGV DEL TRANSPORTE PRIVADO'!AE5</f>
        <v>696824778.62265205</v>
      </c>
      <c r="K5" s="170">
        <f t="shared" ref="K5:K24" si="0">C5+G5</f>
        <v>857668169.32880831</v>
      </c>
      <c r="L5" s="170">
        <f t="shared" ref="L5:L25" si="1">D5+H5</f>
        <v>850119712.65963662</v>
      </c>
      <c r="M5" s="170">
        <f t="shared" ref="M5:M25" si="2">E5+I5</f>
        <v>1707787881.9884453</v>
      </c>
      <c r="O5" s="268">
        <f t="shared" ref="O5:O33" si="3">C5/$M5</f>
        <v>0.27173475859218016</v>
      </c>
      <c r="P5" s="268">
        <f t="shared" ref="P5:P33" si="4">G5/M5</f>
        <v>0.23047525142978531</v>
      </c>
      <c r="Q5" s="268">
        <f t="shared" ref="Q5:Q33" si="5">D5/M5</f>
        <v>0.32023753142588035</v>
      </c>
      <c r="R5" s="268">
        <f t="shared" ref="R5:R33" si="6">H5/M5</f>
        <v>0.17755245855215399</v>
      </c>
    </row>
    <row r="6" spans="2:18" s="248" customFormat="1" x14ac:dyDescent="0.2">
      <c r="B6" s="11">
        <v>2015</v>
      </c>
      <c r="C6" s="38">
        <f>'CGV DEL TRANSPORTE PÚBLICO'!Y6</f>
        <v>509112043.389503</v>
      </c>
      <c r="D6" s="38">
        <f>'CGV DEL TRANSPORTE PÚBLICO'!Z6</f>
        <v>565079573.20726526</v>
      </c>
      <c r="E6" s="38">
        <f>'CGV DEL TRANSPORTE PÚBLICO'!AA6</f>
        <v>1074191616.5967684</v>
      </c>
      <c r="G6" s="241">
        <f>'CGV DEL TRANSPORTE PRIVADO'!AC6</f>
        <v>475678355.78665495</v>
      </c>
      <c r="H6" s="241">
        <f>'CGV DEL TRANSPORTE PRIVADO'!AD6</f>
        <v>327421714.06657195</v>
      </c>
      <c r="I6" s="241">
        <f>'CGV DEL TRANSPORTE PRIVADO'!AE6</f>
        <v>803100069.85322714</v>
      </c>
      <c r="K6" s="241">
        <f t="shared" si="0"/>
        <v>984790399.17615795</v>
      </c>
      <c r="L6" s="241">
        <f t="shared" si="1"/>
        <v>892501287.27383721</v>
      </c>
      <c r="M6" s="241">
        <f t="shared" si="2"/>
        <v>1877291686.4499955</v>
      </c>
      <c r="O6" s="267">
        <f t="shared" si="3"/>
        <v>0.27119495977327118</v>
      </c>
      <c r="P6" s="267">
        <f t="shared" si="4"/>
        <v>0.25338542711291412</v>
      </c>
      <c r="Q6" s="267">
        <f t="shared" si="5"/>
        <v>0.30100787069261709</v>
      </c>
      <c r="R6" s="267">
        <f t="shared" si="6"/>
        <v>0.17441174242119742</v>
      </c>
    </row>
    <row r="7" spans="2:18" x14ac:dyDescent="0.2">
      <c r="B7" s="12">
        <v>2016</v>
      </c>
      <c r="C7" s="43">
        <f>'CGV DEL TRANSPORTE PÚBLICO'!Y7</f>
        <v>557139122.21350145</v>
      </c>
      <c r="D7" s="43">
        <f>'CGV DEL TRANSPORTE PÚBLICO'!Z7</f>
        <v>583745495.06750965</v>
      </c>
      <c r="E7" s="43">
        <f>'CGV DEL TRANSPORTE PÚBLICO'!AA7</f>
        <v>1140884617.2810116</v>
      </c>
      <c r="G7" s="170">
        <f>'CGV DEL TRANSPORTE PRIVADO'!AC7</f>
        <v>563827968.85104942</v>
      </c>
      <c r="H7" s="170">
        <f>'CGV DEL TRANSPORTE PRIVADO'!AD7</f>
        <v>353482409.98707008</v>
      </c>
      <c r="I7" s="170">
        <f>'CGV DEL TRANSPORTE PRIVADO'!AE7</f>
        <v>917310378.83811951</v>
      </c>
      <c r="K7" s="170">
        <f t="shared" si="0"/>
        <v>1120967091.0645509</v>
      </c>
      <c r="L7" s="170">
        <f t="shared" si="1"/>
        <v>937227905.05457973</v>
      </c>
      <c r="M7" s="170">
        <f t="shared" si="2"/>
        <v>2058194996.1191311</v>
      </c>
      <c r="O7" s="268">
        <f t="shared" si="3"/>
        <v>0.27069307002690501</v>
      </c>
      <c r="P7" s="268">
        <f t="shared" si="4"/>
        <v>0.2739429305358268</v>
      </c>
      <c r="Q7" s="268">
        <f t="shared" si="5"/>
        <v>0.28362011187871028</v>
      </c>
      <c r="R7" s="268">
        <f t="shared" si="6"/>
        <v>0.17174388755855766</v>
      </c>
    </row>
    <row r="8" spans="2:18" s="248" customFormat="1" x14ac:dyDescent="0.2">
      <c r="B8" s="11">
        <v>2017</v>
      </c>
      <c r="C8" s="38">
        <f>'CGV DEL TRANSPORTE PÚBLICO'!Y8</f>
        <v>608318592.32887936</v>
      </c>
      <c r="D8" s="38">
        <f>'CGV DEL TRANSPORTE PÚBLICO'!Z8</f>
        <v>602536171.51771593</v>
      </c>
      <c r="E8" s="38">
        <f>'CGV DEL TRANSPORTE PÚBLICO'!AA8</f>
        <v>1210854763.8465948</v>
      </c>
      <c r="G8" s="241">
        <f>'CGV DEL TRANSPORTE PRIVADO'!AC8</f>
        <v>658418822.51656628</v>
      </c>
      <c r="H8" s="241">
        <f>'CGV DEL TRANSPORTE PRIVADO'!AD8</f>
        <v>381543466.60830998</v>
      </c>
      <c r="I8" s="241">
        <f>'CGV DEL TRANSPORTE PRIVADO'!AE8</f>
        <v>1039962289.124876</v>
      </c>
      <c r="K8" s="241">
        <f t="shared" si="0"/>
        <v>1266737414.8454456</v>
      </c>
      <c r="L8" s="241">
        <f t="shared" si="1"/>
        <v>984079638.12602592</v>
      </c>
      <c r="M8" s="241">
        <f t="shared" si="2"/>
        <v>2250817052.9714708</v>
      </c>
      <c r="O8" s="267">
        <f t="shared" si="3"/>
        <v>0.27026567598010365</v>
      </c>
      <c r="P8" s="267">
        <f t="shared" si="4"/>
        <v>0.29252436205214399</v>
      </c>
      <c r="Q8" s="267">
        <f t="shared" si="5"/>
        <v>0.26769664407965238</v>
      </c>
      <c r="R8" s="267">
        <f t="shared" si="6"/>
        <v>0.16951331788810028</v>
      </c>
    </row>
    <row r="9" spans="2:18" x14ac:dyDescent="0.2">
      <c r="B9" s="12">
        <v>2018</v>
      </c>
      <c r="C9" s="43">
        <f>'CGV DEL TRANSPORTE PÚBLICO'!Y9</f>
        <v>622602885.35439682</v>
      </c>
      <c r="D9" s="43">
        <f>'CGV DEL TRANSPORTE PÚBLICO'!Z9</f>
        <v>606220697.0446955</v>
      </c>
      <c r="E9" s="43">
        <f>'CGV DEL TRANSPORTE PÚBLICO'!AA9</f>
        <v>1228823582.3990927</v>
      </c>
      <c r="G9" s="170">
        <f>'CGV DEL TRANSPORTE PRIVADO'!AC9</f>
        <v>811610529.60560942</v>
      </c>
      <c r="H9" s="170">
        <f>'CGV DEL TRANSPORTE PRIVADO'!AD9</f>
        <v>458272588.00897217</v>
      </c>
      <c r="I9" s="170">
        <f>'CGV DEL TRANSPORTE PRIVADO'!AE9</f>
        <v>1269883117.6145821</v>
      </c>
      <c r="K9" s="170">
        <f t="shared" si="0"/>
        <v>1434213414.9600062</v>
      </c>
      <c r="L9" s="170">
        <f t="shared" si="1"/>
        <v>1064493285.0536677</v>
      </c>
      <c r="M9" s="170">
        <f t="shared" si="2"/>
        <v>2498706700.0136747</v>
      </c>
      <c r="O9" s="268">
        <f t="shared" si="3"/>
        <v>0.24917005479314139</v>
      </c>
      <c r="P9" s="268">
        <f t="shared" si="4"/>
        <v>0.32481224371038331</v>
      </c>
      <c r="Q9" s="268">
        <f t="shared" si="5"/>
        <v>0.24261378778124612</v>
      </c>
      <c r="R9" s="268">
        <f t="shared" si="6"/>
        <v>0.18340391371522882</v>
      </c>
    </row>
    <row r="10" spans="2:18" s="248" customFormat="1" x14ac:dyDescent="0.2">
      <c r="B10" s="11">
        <v>2019</v>
      </c>
      <c r="C10" s="38">
        <f>'CGV DEL TRANSPORTE PÚBLICO'!Y10</f>
        <v>637158319.6978898</v>
      </c>
      <c r="D10" s="38">
        <f>'CGV DEL TRANSPORTE PÚBLICO'!Z10</f>
        <v>609868463.2321732</v>
      </c>
      <c r="E10" s="38">
        <f>'CGV DEL TRANSPORTE PÚBLICO'!AA10</f>
        <v>1247026782.9300632</v>
      </c>
      <c r="G10" s="241">
        <f>'CGV DEL TRANSPORTE PRIVADO'!AC10</f>
        <v>978264043.76800919</v>
      </c>
      <c r="H10" s="241">
        <f>'CGV DEL TRANSPORTE PRIVADO'!AD10</f>
        <v>543462393.02379537</v>
      </c>
      <c r="I10" s="241">
        <f>'CGV DEL TRANSPORTE PRIVADO'!AE10</f>
        <v>1521726436.7918043</v>
      </c>
      <c r="K10" s="241">
        <f t="shared" si="0"/>
        <v>1615422363.465899</v>
      </c>
      <c r="L10" s="241">
        <f t="shared" si="1"/>
        <v>1153330856.2559686</v>
      </c>
      <c r="M10" s="241">
        <f t="shared" si="2"/>
        <v>2768753219.7218676</v>
      </c>
      <c r="O10" s="267">
        <f t="shared" si="3"/>
        <v>0.23012463341239742</v>
      </c>
      <c r="P10" s="267">
        <f t="shared" si="4"/>
        <v>0.35332294579373158</v>
      </c>
      <c r="Q10" s="267">
        <f t="shared" si="5"/>
        <v>0.22026826330641233</v>
      </c>
      <c r="R10" s="267">
        <f t="shared" si="6"/>
        <v>0.1962841574874587</v>
      </c>
    </row>
    <row r="11" spans="2:18" x14ac:dyDescent="0.2">
      <c r="B11" s="12">
        <v>2020</v>
      </c>
      <c r="C11" s="43">
        <f>'CGV DEL TRANSPORTE PÚBLICO'!Y11</f>
        <v>651986916.29667616</v>
      </c>
      <c r="D11" s="43">
        <f>'CGV DEL TRANSPORTE PÚBLICO'!Z11</f>
        <v>613477086.74916494</v>
      </c>
      <c r="E11" s="43">
        <f>'CGV DEL TRANSPORTE PÚBLICO'!AA11</f>
        <v>1265464003.0458412</v>
      </c>
      <c r="G11" s="170">
        <f>'CGV DEL TRANSPORTE PRIVADO'!AC11</f>
        <v>1159365253.3622103</v>
      </c>
      <c r="H11" s="170">
        <f>'CGV DEL TRANSPORTE PRIVADO'!AD11</f>
        <v>637913992.98916197</v>
      </c>
      <c r="I11" s="170">
        <f>'CGV DEL TRANSPORTE PRIVADO'!AE11</f>
        <v>1797279246.3513727</v>
      </c>
      <c r="K11" s="170">
        <f t="shared" si="0"/>
        <v>1811352169.6588864</v>
      </c>
      <c r="L11" s="170">
        <f t="shared" si="1"/>
        <v>1251391079.738327</v>
      </c>
      <c r="M11" s="170">
        <f t="shared" si="2"/>
        <v>3062743249.3972139</v>
      </c>
      <c r="O11" s="268">
        <f t="shared" si="3"/>
        <v>0.21287677849751047</v>
      </c>
      <c r="P11" s="268">
        <f t="shared" si="4"/>
        <v>0.37853817932351586</v>
      </c>
      <c r="Q11" s="268">
        <f t="shared" si="5"/>
        <v>0.20030313898166452</v>
      </c>
      <c r="R11" s="268">
        <f t="shared" si="6"/>
        <v>0.20828190319730894</v>
      </c>
    </row>
    <row r="12" spans="2:18" s="248" customFormat="1" x14ac:dyDescent="0.2">
      <c r="B12" s="11">
        <v>2021</v>
      </c>
      <c r="C12" s="38">
        <f>'CGV DEL TRANSPORTE PÚBLICO'!Y12</f>
        <v>667090523.10612297</v>
      </c>
      <c r="D12" s="38">
        <f>'CGV DEL TRANSPORTE PÚBLICO'!Z12</f>
        <v>617044106.9434303</v>
      </c>
      <c r="E12" s="38">
        <f>'CGV DEL TRANSPORTE PÚBLICO'!AA12</f>
        <v>1284134630.0495529</v>
      </c>
      <c r="G12" s="241">
        <f>'CGV DEL TRANSPORTE PRIVADO'!AC12</f>
        <v>1355967613.1052241</v>
      </c>
      <c r="H12" s="241">
        <f>'CGV DEL TRANSPORTE PRIVADO'!AD12</f>
        <v>742499806.45951915</v>
      </c>
      <c r="I12" s="241">
        <f>'CGV DEL TRANSPORTE PRIVADO'!AE12</f>
        <v>2098467419.564743</v>
      </c>
      <c r="K12" s="241">
        <f t="shared" si="0"/>
        <v>2023058136.2113471</v>
      </c>
      <c r="L12" s="241">
        <f t="shared" si="1"/>
        <v>1359543913.4029493</v>
      </c>
      <c r="M12" s="241">
        <f t="shared" si="2"/>
        <v>3382602049.614296</v>
      </c>
      <c r="O12" s="267">
        <f t="shared" si="3"/>
        <v>0.19721223877996188</v>
      </c>
      <c r="P12" s="267">
        <f t="shared" si="4"/>
        <v>0.40086524906464815</v>
      </c>
      <c r="Q12" s="267">
        <f t="shared" si="5"/>
        <v>0.18241699670636374</v>
      </c>
      <c r="R12" s="267">
        <f t="shared" si="6"/>
        <v>0.21950551544902638</v>
      </c>
    </row>
    <row r="13" spans="2:18" x14ac:dyDescent="0.2">
      <c r="B13" s="12">
        <v>2022</v>
      </c>
      <c r="C13" s="43">
        <f>'CGV DEL TRANSPORTE PÚBLICO'!Y13</f>
        <v>682470801.09620905</v>
      </c>
      <c r="D13" s="43">
        <f>'CGV DEL TRANSPORTE PÚBLICO'!Z13</f>
        <v>620566983.64852762</v>
      </c>
      <c r="E13" s="43">
        <f>'CGV DEL TRANSPORTE PÚBLICO'!AA13</f>
        <v>1303037784.7447367</v>
      </c>
      <c r="G13" s="170">
        <f>'CGV DEL TRANSPORTE PRIVADO'!AC13</f>
        <v>1569196643.7660494</v>
      </c>
      <c r="H13" s="170">
        <f>'CGV DEL TRANSPORTE PRIVADO'!AD13</f>
        <v>858169723.63162065</v>
      </c>
      <c r="I13" s="170">
        <f>'CGV DEL TRANSPORTE PRIVADO'!AE13</f>
        <v>2427366367.3976707</v>
      </c>
      <c r="K13" s="170">
        <f t="shared" si="0"/>
        <v>2251667444.8622584</v>
      </c>
      <c r="L13" s="170">
        <f t="shared" si="1"/>
        <v>1478736707.2801483</v>
      </c>
      <c r="M13" s="170">
        <f t="shared" si="2"/>
        <v>3730404152.1424074</v>
      </c>
      <c r="O13" s="268">
        <f t="shared" si="3"/>
        <v>0.18294822042385392</v>
      </c>
      <c r="P13" s="268">
        <f t="shared" si="4"/>
        <v>0.42065057290504154</v>
      </c>
      <c r="Q13" s="268">
        <f t="shared" si="5"/>
        <v>0.16635382074945684</v>
      </c>
      <c r="R13" s="268">
        <f t="shared" si="6"/>
        <v>0.2300473859216475</v>
      </c>
    </row>
    <row r="14" spans="2:18" s="248" customFormat="1" x14ac:dyDescent="0.2">
      <c r="B14" s="11">
        <v>2023</v>
      </c>
      <c r="C14" s="38">
        <f>'CGV DEL TRANSPORTE PÚBLICO'!Y14</f>
        <v>698129209.49878502</v>
      </c>
      <c r="D14" s="38">
        <f>'CGV DEL TRANSPORTE PÚBLICO'!Z14</f>
        <v>624043094.93092382</v>
      </c>
      <c r="E14" s="38">
        <f>'CGV DEL TRANSPORTE PÚBLICO'!AA14</f>
        <v>1322172304.4297094</v>
      </c>
      <c r="G14" s="241">
        <f>'CGV DEL TRANSPORTE PRIVADO'!AC14</f>
        <v>1800254727.5762281</v>
      </c>
      <c r="H14" s="241">
        <f>'CGV DEL TRANSPORTE PRIVADO'!AD14</f>
        <v>985957795.87065554</v>
      </c>
      <c r="I14" s="241">
        <f>'CGV DEL TRANSPORTE PRIVADO'!AE14</f>
        <v>2786212523.4468832</v>
      </c>
      <c r="K14" s="241">
        <f t="shared" si="0"/>
        <v>2498383937.0750132</v>
      </c>
      <c r="L14" s="241">
        <f t="shared" si="1"/>
        <v>1610000890.8015795</v>
      </c>
      <c r="M14" s="241">
        <f t="shared" si="2"/>
        <v>4108384827.8765926</v>
      </c>
      <c r="O14" s="267">
        <f t="shared" si="3"/>
        <v>0.1699279008046603</v>
      </c>
      <c r="P14" s="267">
        <f t="shared" si="4"/>
        <v>0.43819038454260012</v>
      </c>
      <c r="Q14" s="267">
        <f t="shared" si="5"/>
        <v>0.15189499549716204</v>
      </c>
      <c r="R14" s="267">
        <f t="shared" si="6"/>
        <v>0.23998671915557751</v>
      </c>
    </row>
    <row r="15" spans="2:18" x14ac:dyDescent="0.2">
      <c r="B15" s="12">
        <v>2024</v>
      </c>
      <c r="C15" s="43">
        <f>'CGV DEL TRANSPORTE PÚBLICO'!Y15</f>
        <v>714066990.27091885</v>
      </c>
      <c r="D15" s="43">
        <f>'CGV DEL TRANSPORTE PÚBLICO'!Z15</f>
        <v>627469734.77552068</v>
      </c>
      <c r="E15" s="43">
        <f>'CGV DEL TRANSPORTE PÚBLICO'!AA15</f>
        <v>1341536725.0464392</v>
      </c>
      <c r="G15" s="170">
        <f>'CGV DEL TRANSPORTE PRIVADO'!AC15</f>
        <v>2050426218.6693993</v>
      </c>
      <c r="H15" s="170">
        <f>'CGV DEL TRANSPORTE PRIVADO'!AD15</f>
        <v>1126989494.7243524</v>
      </c>
      <c r="I15" s="170">
        <f>'CGV DEL TRANSPORTE PRIVADO'!AE15</f>
        <v>3177415713.3937511</v>
      </c>
      <c r="K15" s="170">
        <f t="shared" si="0"/>
        <v>2764493208.9403181</v>
      </c>
      <c r="L15" s="170">
        <f t="shared" si="1"/>
        <v>1754459229.4998732</v>
      </c>
      <c r="M15" s="170">
        <f t="shared" si="2"/>
        <v>4518952438.4401903</v>
      </c>
      <c r="O15" s="268">
        <f t="shared" si="3"/>
        <v>0.15801604464715141</v>
      </c>
      <c r="P15" s="268">
        <f t="shared" si="4"/>
        <v>0.45373927842824258</v>
      </c>
      <c r="Q15" s="268">
        <f t="shared" si="5"/>
        <v>0.13885291852996462</v>
      </c>
      <c r="R15" s="268">
        <f t="shared" si="6"/>
        <v>0.24939175839464159</v>
      </c>
    </row>
    <row r="16" spans="2:18" s="248" customFormat="1" x14ac:dyDescent="0.2">
      <c r="B16" s="11">
        <v>2025</v>
      </c>
      <c r="C16" s="38">
        <f>'CGV DEL TRANSPORTE PÚBLICO'!Y16</f>
        <v>730285151.73812056</v>
      </c>
      <c r="D16" s="38">
        <f>'CGV DEL TRANSPORTE PÚBLICO'!Z16</f>
        <v>630844110.7079339</v>
      </c>
      <c r="E16" s="38">
        <f>'CGV DEL TRANSPORTE PÚBLICO'!AA16</f>
        <v>1361129262.4460545</v>
      </c>
      <c r="G16" s="241">
        <f>'CGV DEL TRANSPORTE PRIVADO'!AC16</f>
        <v>2321082889.1189423</v>
      </c>
      <c r="H16" s="241">
        <f>'CGV DEL TRANSPORTE PRIVADO'!AD16</f>
        <v>1282489588.5478282</v>
      </c>
      <c r="I16" s="241">
        <f>'CGV DEL TRANSPORTE PRIVADO'!AE16</f>
        <v>3603572477.6667709</v>
      </c>
      <c r="K16" s="241">
        <f t="shared" si="0"/>
        <v>3051368040.8570628</v>
      </c>
      <c r="L16" s="241">
        <f t="shared" si="1"/>
        <v>1913333699.2557621</v>
      </c>
      <c r="M16" s="241">
        <f t="shared" si="2"/>
        <v>4964701740.1128254</v>
      </c>
      <c r="O16" s="267">
        <f t="shared" si="3"/>
        <v>0.14709547319584287</v>
      </c>
      <c r="P16" s="267">
        <f t="shared" si="4"/>
        <v>0.46751708574263606</v>
      </c>
      <c r="Q16" s="267">
        <f t="shared" si="5"/>
        <v>0.12706586291195765</v>
      </c>
      <c r="R16" s="267">
        <f t="shared" si="6"/>
        <v>0.2583215781495633</v>
      </c>
    </row>
    <row r="17" spans="2:18" x14ac:dyDescent="0.2">
      <c r="B17" s="12">
        <v>2026</v>
      </c>
      <c r="C17" s="43">
        <f>'CGV DEL TRANSPORTE PÚBLICO'!Y17</f>
        <v>746784451.37976789</v>
      </c>
      <c r="D17" s="43">
        <f>'CGV DEL TRANSPORTE PÚBLICO'!Z17</f>
        <v>634163341.35180521</v>
      </c>
      <c r="E17" s="43">
        <f>'CGV DEL TRANSPORTE PÚBLICO'!AA17</f>
        <v>1380947792.7315731</v>
      </c>
      <c r="G17" s="170">
        <f>'CGV DEL TRANSPORTE PRIVADO'!AC17</f>
        <v>2613689732.4818783</v>
      </c>
      <c r="H17" s="170">
        <f>'CGV DEL TRANSPORTE PRIVADO'!AD17</f>
        <v>1453790688.912271</v>
      </c>
      <c r="I17" s="170">
        <f>'CGV DEL TRANSPORTE PRIVADO'!AE17</f>
        <v>4067480421.3941498</v>
      </c>
      <c r="K17" s="170">
        <f t="shared" si="0"/>
        <v>3360474183.8616462</v>
      </c>
      <c r="L17" s="170">
        <f t="shared" si="1"/>
        <v>2087954030.2640762</v>
      </c>
      <c r="M17" s="170">
        <f t="shared" si="2"/>
        <v>5448428214.1257229</v>
      </c>
      <c r="O17" s="268">
        <f t="shared" si="3"/>
        <v>0.13706419944079229</v>
      </c>
      <c r="P17" s="268">
        <f t="shared" si="4"/>
        <v>0.47971444786692152</v>
      </c>
      <c r="Q17" s="268">
        <f t="shared" si="5"/>
        <v>0.1163938142210736</v>
      </c>
      <c r="R17" s="268">
        <f t="shared" si="6"/>
        <v>0.26682753847121249</v>
      </c>
    </row>
    <row r="18" spans="2:18" s="248" customFormat="1" x14ac:dyDescent="0.2">
      <c r="B18" s="11">
        <v>2027</v>
      </c>
      <c r="C18" s="38">
        <f>'CGV DEL TRANSPORTE PÚBLICO'!Y18</f>
        <v>763565377.71739674</v>
      </c>
      <c r="D18" s="38">
        <f>'CGV DEL TRANSPORTE PÚBLICO'!Z18</f>
        <v>637424453.91938317</v>
      </c>
      <c r="E18" s="38">
        <f>'CGV DEL TRANSPORTE PÚBLICO'!AA18</f>
        <v>1400989831.6367798</v>
      </c>
      <c r="G18" s="241">
        <f>'CGV DEL TRANSPORTE PRIVADO'!AC18</f>
        <v>2929811148.1833305</v>
      </c>
      <c r="H18" s="241">
        <f>'CGV DEL TRANSPORTE PRIVADO'!AD18</f>
        <v>1642342523.3612478</v>
      </c>
      <c r="I18" s="241">
        <f>'CGV DEL TRANSPORTE PRIVADO'!AE18</f>
        <v>4572153671.5445776</v>
      </c>
      <c r="K18" s="241">
        <f t="shared" si="0"/>
        <v>3693376525.9007273</v>
      </c>
      <c r="L18" s="241">
        <f t="shared" si="1"/>
        <v>2279766977.2806311</v>
      </c>
      <c r="M18" s="241">
        <f t="shared" si="2"/>
        <v>5973143503.1813574</v>
      </c>
      <c r="O18" s="267">
        <f t="shared" si="3"/>
        <v>0.12783308777207747</v>
      </c>
      <c r="P18" s="267">
        <f t="shared" si="4"/>
        <v>0.49049736485033102</v>
      </c>
      <c r="Q18" s="267">
        <f t="shared" si="5"/>
        <v>0.10671507449634926</v>
      </c>
      <c r="R18" s="267">
        <f t="shared" si="6"/>
        <v>0.27495447288124242</v>
      </c>
    </row>
    <row r="19" spans="2:18" x14ac:dyDescent="0.2">
      <c r="B19" s="12">
        <v>2028</v>
      </c>
      <c r="C19" s="43">
        <f>'CGV DEL TRANSPORTE PÚBLICO'!Y19</f>
        <v>792978834.873528</v>
      </c>
      <c r="D19" s="43">
        <f>'CGV DEL TRANSPORTE PÚBLICO'!Z19</f>
        <v>643266477.36639404</v>
      </c>
      <c r="E19" s="43">
        <f>'CGV DEL TRANSPORTE PÚBLICO'!AA19</f>
        <v>1436245312.2399216</v>
      </c>
      <c r="G19" s="170">
        <f>'CGV DEL TRANSPORTE PRIVADO'!AC19</f>
        <v>2756497161.0128126</v>
      </c>
      <c r="H19" s="170">
        <f>'CGV DEL TRANSPORTE PRIVADO'!AD19</f>
        <v>1542297337.121325</v>
      </c>
      <c r="I19" s="170">
        <f>'CGV DEL TRANSPORTE PRIVADO'!AE19</f>
        <v>4298794498.1341381</v>
      </c>
      <c r="K19" s="170">
        <f t="shared" si="0"/>
        <v>3549475995.8863406</v>
      </c>
      <c r="L19" s="170">
        <f t="shared" si="1"/>
        <v>2185563814.4877191</v>
      </c>
      <c r="M19" s="170">
        <f t="shared" si="2"/>
        <v>5735039810.3740597</v>
      </c>
      <c r="O19" s="268">
        <f t="shared" si="3"/>
        <v>0.13826910729357381</v>
      </c>
      <c r="P19" s="268">
        <f t="shared" si="4"/>
        <v>0.48064132981720731</v>
      </c>
      <c r="Q19" s="268">
        <f t="shared" si="5"/>
        <v>0.11216425668097288</v>
      </c>
      <c r="R19" s="268">
        <f t="shared" si="6"/>
        <v>0.26892530620824601</v>
      </c>
    </row>
    <row r="20" spans="2:18" s="248" customFormat="1" x14ac:dyDescent="0.2">
      <c r="B20" s="11">
        <v>2029</v>
      </c>
      <c r="C20" s="38">
        <f>'CGV DEL TRANSPORTE PÚBLICO'!Y20</f>
        <v>823326321.00871181</v>
      </c>
      <c r="D20" s="38">
        <f>'CGV DEL TRANSPORTE PÚBLICO'!Z20</f>
        <v>649141296.42794549</v>
      </c>
      <c r="E20" s="38">
        <f>'CGV DEL TRANSPORTE PÚBLICO'!AA20</f>
        <v>1472467617.436657</v>
      </c>
      <c r="G20" s="241">
        <f>'CGV DEL TRANSPORTE PRIVADO'!AC20</f>
        <v>2581280147.2829027</v>
      </c>
      <c r="H20" s="241">
        <f>'CGV DEL TRANSPORTE PRIVADO'!AD20</f>
        <v>1441268323.9981239</v>
      </c>
      <c r="I20" s="241">
        <f>'CGV DEL TRANSPORTE PRIVADO'!AE20</f>
        <v>4022548471.2810268</v>
      </c>
      <c r="K20" s="241">
        <f t="shared" si="0"/>
        <v>3404606468.2916145</v>
      </c>
      <c r="L20" s="241">
        <f t="shared" si="1"/>
        <v>2090409620.4260693</v>
      </c>
      <c r="M20" s="241">
        <f t="shared" si="2"/>
        <v>5495016088.7176838</v>
      </c>
      <c r="O20" s="267">
        <f t="shared" si="3"/>
        <v>0.14983146686306484</v>
      </c>
      <c r="P20" s="267">
        <f t="shared" si="4"/>
        <v>0.46974933387051648</v>
      </c>
      <c r="Q20" s="267">
        <f t="shared" si="5"/>
        <v>0.11813273809348009</v>
      </c>
      <c r="R20" s="267">
        <f t="shared" si="6"/>
        <v>0.26228646117293863</v>
      </c>
    </row>
    <row r="21" spans="2:18" x14ac:dyDescent="0.2">
      <c r="B21" s="12">
        <v>2030</v>
      </c>
      <c r="C21" s="43">
        <f>'CGV DEL TRANSPORTE PÚBLICO'!Y21</f>
        <v>854634932.38495731</v>
      </c>
      <c r="D21" s="43">
        <f>'CGV DEL TRANSPORTE PÚBLICO'!Z21</f>
        <v>655048519.94423079</v>
      </c>
      <c r="E21" s="43">
        <f>'CGV DEL TRANSPORTE PÚBLICO'!AA21</f>
        <v>1509683452.3291883</v>
      </c>
      <c r="G21" s="170">
        <f>'CGV DEL TRANSPORTE PRIVADO'!AC21</f>
        <v>2404096603.3253012</v>
      </c>
      <c r="H21" s="170">
        <f>'CGV DEL TRANSPORTE PRIVADO'!AD21</f>
        <v>1339199868.7309093</v>
      </c>
      <c r="I21" s="170">
        <f>'CGV DEL TRANSPORTE PRIVADO'!AE21</f>
        <v>3743296472.0562096</v>
      </c>
      <c r="K21" s="170">
        <f t="shared" si="0"/>
        <v>3258731535.7102585</v>
      </c>
      <c r="L21" s="170">
        <f t="shared" si="1"/>
        <v>1994248388.6751401</v>
      </c>
      <c r="M21" s="170">
        <f t="shared" si="2"/>
        <v>5252979924.3853979</v>
      </c>
      <c r="O21" s="268">
        <f t="shared" si="3"/>
        <v>0.16269525958353062</v>
      </c>
      <c r="P21" s="268">
        <f t="shared" si="4"/>
        <v>0.45766339067183509</v>
      </c>
      <c r="Q21" s="268">
        <f t="shared" si="5"/>
        <v>0.12470036614900483</v>
      </c>
      <c r="R21" s="268">
        <f t="shared" si="6"/>
        <v>0.25494098359562961</v>
      </c>
    </row>
    <row r="22" spans="2:18" s="248" customFormat="1" x14ac:dyDescent="0.2">
      <c r="B22" s="11">
        <v>2031</v>
      </c>
      <c r="C22" s="38">
        <f>'CGV DEL TRANSPORTE PÚBLICO'!Y22</f>
        <v>886932511.25798798</v>
      </c>
      <c r="D22" s="38">
        <f>'CGV DEL TRANSPORTE PÚBLICO'!Z22</f>
        <v>660987735.37265444</v>
      </c>
      <c r="E22" s="38">
        <f>'CGV DEL TRANSPORTE PÚBLICO'!AA22</f>
        <v>1547920246.6306429</v>
      </c>
      <c r="G22" s="241">
        <f>'CGV DEL TRANSPORTE PRIVADO'!AC22</f>
        <v>2224881710.9898071</v>
      </c>
      <c r="H22" s="241">
        <f>'CGV DEL TRANSPORTE PRIVADO'!AD22</f>
        <v>1236035059.20439</v>
      </c>
      <c r="I22" s="241">
        <f>'CGV DEL TRANSPORTE PRIVADO'!AE22</f>
        <v>3460916770.1941967</v>
      </c>
      <c r="K22" s="241">
        <f t="shared" si="0"/>
        <v>3111814222.2477951</v>
      </c>
      <c r="L22" s="241">
        <f t="shared" si="1"/>
        <v>1897022794.5770445</v>
      </c>
      <c r="M22" s="241">
        <f t="shared" si="2"/>
        <v>5008837016.8248396</v>
      </c>
      <c r="O22" s="267">
        <f t="shared" si="3"/>
        <v>0.17707354187783592</v>
      </c>
      <c r="P22" s="267">
        <f t="shared" si="4"/>
        <v>0.44419127704023115</v>
      </c>
      <c r="Q22" s="267">
        <f t="shared" si="5"/>
        <v>0.13196431290384894</v>
      </c>
      <c r="R22" s="267">
        <f t="shared" si="6"/>
        <v>0.246770868178084</v>
      </c>
    </row>
    <row r="23" spans="2:18" x14ac:dyDescent="0.2">
      <c r="B23" s="12">
        <v>2032</v>
      </c>
      <c r="C23" s="43">
        <f>'CGV DEL TRANSPORTE PÚBLICO'!Y23</f>
        <v>920247665.72985268</v>
      </c>
      <c r="D23" s="43">
        <f>'CGV DEL TRANSPORTE PÚBLICO'!Z23</f>
        <v>666958508.17400575</v>
      </c>
      <c r="E23" s="43">
        <f>'CGV DEL TRANSPORTE PÚBLICO'!AA23</f>
        <v>1587206173.9038582</v>
      </c>
      <c r="G23" s="170">
        <f>'CGV DEL TRANSPORTE PRIVADO'!AC23</f>
        <v>2043569305.4356537</v>
      </c>
      <c r="H23" s="170">
        <f>'CGV DEL TRANSPORTE PRIVADO'!AD23</f>
        <v>1131715643.2898464</v>
      </c>
      <c r="I23" s="170">
        <f>'CGV DEL TRANSPORTE PRIVADO'!AE23</f>
        <v>3175284948.7255011</v>
      </c>
      <c r="K23" s="170">
        <f t="shared" si="0"/>
        <v>2963816971.1655064</v>
      </c>
      <c r="L23" s="170">
        <f t="shared" si="1"/>
        <v>1798674151.4638522</v>
      </c>
      <c r="M23" s="170">
        <f t="shared" si="2"/>
        <v>4762491122.6293592</v>
      </c>
      <c r="O23" s="268">
        <f t="shared" si="3"/>
        <v>0.19322821650149055</v>
      </c>
      <c r="P23" s="268">
        <f t="shared" si="4"/>
        <v>0.42909671699448843</v>
      </c>
      <c r="Q23" s="268">
        <f t="shared" si="5"/>
        <v>0.14004404228805778</v>
      </c>
      <c r="R23" s="268">
        <f t="shared" si="6"/>
        <v>0.23763102421596308</v>
      </c>
    </row>
    <row r="24" spans="2:18" s="248" customFormat="1" x14ac:dyDescent="0.2">
      <c r="B24" s="11">
        <v>2033</v>
      </c>
      <c r="C24" s="38">
        <f>'CGV DEL TRANSPORTE PÚBLICO'!Y24</f>
        <v>954609790.11751938</v>
      </c>
      <c r="D24" s="38">
        <f>'CGV DEL TRANSPORTE PÚBLICO'!Z24</f>
        <v>672960381.18359029</v>
      </c>
      <c r="E24" s="38">
        <f>'CGV DEL TRANSPORTE PÚBLICO'!AA24</f>
        <v>1627570171.3011093</v>
      </c>
      <c r="G24" s="241">
        <f>'CGV DEL TRANSPORTE PRIVADO'!AC24</f>
        <v>1860091842.1837225</v>
      </c>
      <c r="H24" s="241">
        <f>'CGV DEL TRANSPORTE PRIVADO'!AD24</f>
        <v>1026181984.4689817</v>
      </c>
      <c r="I24" s="241">
        <f>'CGV DEL TRANSPORTE PRIVADO'!AE24</f>
        <v>2886273826.6527033</v>
      </c>
      <c r="K24" s="241">
        <f t="shared" si="0"/>
        <v>2814701632.3012419</v>
      </c>
      <c r="L24" s="241">
        <f t="shared" si="1"/>
        <v>1699142365.6525722</v>
      </c>
      <c r="M24" s="241">
        <f t="shared" si="2"/>
        <v>4513843997.9538126</v>
      </c>
      <c r="O24" s="267">
        <f t="shared" si="3"/>
        <v>0.21148488750392283</v>
      </c>
      <c r="P24" s="267">
        <f t="shared" si="4"/>
        <v>0.41208598326103596</v>
      </c>
      <c r="Q24" s="267">
        <f t="shared" si="5"/>
        <v>0.14908809021504785</v>
      </c>
      <c r="R24" s="267">
        <f t="shared" si="6"/>
        <v>0.22734103901999364</v>
      </c>
    </row>
    <row r="25" spans="2:18" x14ac:dyDescent="0.2">
      <c r="B25" s="12">
        <v>2034</v>
      </c>
      <c r="C25" s="43">
        <f>'CGV DEL TRANSPORTE PÚBLICO'!Y25</f>
        <v>990049085.85060787</v>
      </c>
      <c r="D25" s="43">
        <f>'CGV DEL TRANSPORTE PÚBLICO'!Z25</f>
        <v>678992873.9669764</v>
      </c>
      <c r="E25" s="43">
        <f>'CGV DEL TRANSPORTE PÚBLICO'!AA25</f>
        <v>1669041959.817584</v>
      </c>
      <c r="G25" s="170">
        <f>'CGV DEL TRANSPORTE PRIVADO'!AC25</f>
        <v>1674380363.4122353</v>
      </c>
      <c r="H25" s="170">
        <f>'CGV DEL TRANSPORTE PRIVADO'!AD25</f>
        <v>919373016.20356941</v>
      </c>
      <c r="I25" s="170">
        <f>'CGV DEL TRANSPORTE PRIVADO'!AE25</f>
        <v>2593753379.6158047</v>
      </c>
      <c r="K25" s="170">
        <f t="shared" ref="K25:K33" si="7">C25+G25</f>
        <v>2664429449.2628431</v>
      </c>
      <c r="L25" s="170">
        <f t="shared" si="1"/>
        <v>1598365890.1705458</v>
      </c>
      <c r="M25" s="170">
        <f t="shared" si="2"/>
        <v>4262795339.4333887</v>
      </c>
      <c r="O25" s="268">
        <f t="shared" si="3"/>
        <v>0.23225348791485853</v>
      </c>
      <c r="P25" s="268">
        <f t="shared" si="4"/>
        <v>0.39278929202235502</v>
      </c>
      <c r="Q25" s="268">
        <f t="shared" si="5"/>
        <v>0.15928347947786492</v>
      </c>
      <c r="R25" s="268">
        <f t="shared" si="6"/>
        <v>0.21567374058492159</v>
      </c>
    </row>
    <row r="26" spans="2:18" s="248" customFormat="1" x14ac:dyDescent="0.2">
      <c r="B26" s="11">
        <v>2035</v>
      </c>
      <c r="C26" s="38">
        <f>'CGV DEL TRANSPORTE PÚBLICO'!Y26</f>
        <v>1026596582.9117699</v>
      </c>
      <c r="D26" s="38">
        <f>'CGV DEL TRANSPORTE PÚBLICO'!Z26</f>
        <v>685055482.15999937</v>
      </c>
      <c r="E26" s="38">
        <f>'CGV DEL TRANSPORTE PÚBLICO'!AA26</f>
        <v>1711652065.0717697</v>
      </c>
      <c r="G26" s="241">
        <f>'CGV DEL TRANSPORTE PRIVADO'!AC26</f>
        <v>1486364463.4782066</v>
      </c>
      <c r="H26" s="241">
        <f>'CGV DEL TRANSPORTE PRIVADO'!AD26</f>
        <v>811226195.01286554</v>
      </c>
      <c r="I26" s="241">
        <f>'CGV DEL TRANSPORTE PRIVADO'!AE26</f>
        <v>2297590658.4910717</v>
      </c>
      <c r="K26" s="241">
        <f t="shared" si="7"/>
        <v>2512961046.3899765</v>
      </c>
      <c r="L26" s="241">
        <f t="shared" ref="L26:L33" si="8">D26+H26</f>
        <v>1496281677.1728649</v>
      </c>
      <c r="M26" s="241">
        <f t="shared" ref="M26:M33" si="9">E26+I26</f>
        <v>4009242723.5628414</v>
      </c>
      <c r="O26" s="267">
        <f t="shared" si="3"/>
        <v>0.25605747860520595</v>
      </c>
      <c r="P26" s="267">
        <f t="shared" si="4"/>
        <v>0.37073446682153943</v>
      </c>
      <c r="Q26" s="267">
        <f t="shared" si="5"/>
        <v>0.17086904669897862</v>
      </c>
      <c r="R26" s="267">
        <f t="shared" si="6"/>
        <v>0.202339007874276</v>
      </c>
    </row>
    <row r="27" spans="2:18" x14ac:dyDescent="0.2">
      <c r="B27" s="12">
        <v>2036</v>
      </c>
      <c r="C27" s="43">
        <f>'CGV DEL TRANSPORTE PÚBLICO'!Y27</f>
        <v>1064284161.8336029</v>
      </c>
      <c r="D27" s="43">
        <f>'CGV DEL TRANSPORTE PÚBLICO'!Z27</f>
        <v>691147676.79266453</v>
      </c>
      <c r="E27" s="43">
        <f>'CGV DEL TRANSPORTE PÚBLICO'!AA27</f>
        <v>1755431838.6262674</v>
      </c>
      <c r="G27" s="170">
        <f>'CGV DEL TRANSPORTE PRIVADO'!AC27</f>
        <v>1295972253.6462936</v>
      </c>
      <c r="H27" s="170">
        <f>'CGV DEL TRANSPORTE PRIVADO'!AD27</f>
        <v>701677452.21964931</v>
      </c>
      <c r="I27" s="170">
        <f>'CGV DEL TRANSPORTE PRIVADO'!AE27</f>
        <v>1997649705.865942</v>
      </c>
      <c r="K27" s="170">
        <f t="shared" si="7"/>
        <v>2360256415.4798965</v>
      </c>
      <c r="L27" s="170">
        <f t="shared" si="8"/>
        <v>1392825129.0123138</v>
      </c>
      <c r="M27" s="170">
        <f t="shared" si="9"/>
        <v>3753081544.4922094</v>
      </c>
      <c r="O27" s="268">
        <f t="shared" si="3"/>
        <v>0.28357608253822264</v>
      </c>
      <c r="P27" s="268">
        <f t="shared" si="4"/>
        <v>0.34530884508709447</v>
      </c>
      <c r="Q27" s="268">
        <f t="shared" si="5"/>
        <v>0.1841547188887889</v>
      </c>
      <c r="R27" s="268">
        <f t="shared" si="6"/>
        <v>0.18696035348589421</v>
      </c>
    </row>
    <row r="28" spans="2:18" s="248" customFormat="1" x14ac:dyDescent="0.2">
      <c r="B28" s="11">
        <v>2037</v>
      </c>
      <c r="C28" s="38">
        <f>'CGV DEL TRANSPORTE PÚBLICO'!Y28</f>
        <v>1103144576.2662477</v>
      </c>
      <c r="D28" s="38">
        <f>'CGV DEL TRANSPORTE PÚBLICO'!Z28</f>
        <v>697268903.59658468</v>
      </c>
      <c r="E28" s="38">
        <f>'CGV DEL TRANSPORTE PÚBLICO'!AA28</f>
        <v>1800413479.8628311</v>
      </c>
      <c r="G28" s="241">
        <f>'CGV DEL TRANSPORTE PRIVADO'!AC28</f>
        <v>1103130326.0066414</v>
      </c>
      <c r="H28" s="241">
        <f>'CGV DEL TRANSPORTE PRIVADO'!AD28</f>
        <v>590661144.32463169</v>
      </c>
      <c r="I28" s="241">
        <f>'CGV DEL TRANSPORTE PRIVADO'!AE28</f>
        <v>1693791470.331274</v>
      </c>
      <c r="K28" s="241">
        <f t="shared" si="7"/>
        <v>2206274902.2728891</v>
      </c>
      <c r="L28" s="241">
        <f t="shared" si="8"/>
        <v>1287930047.9212165</v>
      </c>
      <c r="M28" s="241">
        <f t="shared" si="9"/>
        <v>3494204950.1941051</v>
      </c>
      <c r="O28" s="267">
        <f t="shared" si="3"/>
        <v>0.31570688954721088</v>
      </c>
      <c r="P28" s="267">
        <f t="shared" si="4"/>
        <v>0.31570281129198269</v>
      </c>
      <c r="Q28" s="267">
        <f t="shared" si="5"/>
        <v>0.19955008751213948</v>
      </c>
      <c r="R28" s="267">
        <f t="shared" si="6"/>
        <v>0.16904021164866706</v>
      </c>
    </row>
    <row r="29" spans="2:18" x14ac:dyDescent="0.2">
      <c r="B29" s="12">
        <v>2038</v>
      </c>
      <c r="C29" s="43">
        <f>'CGV DEL TRANSPORTE PÚBLICO'!Y29</f>
        <v>1129334215.9514503</v>
      </c>
      <c r="D29" s="43">
        <f>'CGV DEL TRANSPORTE PÚBLICO'!Z29</f>
        <v>716477294.05907369</v>
      </c>
      <c r="E29" s="43">
        <f>'CGV DEL TRANSPORTE PÚBLICO'!AA29</f>
        <v>1845811510.0105247</v>
      </c>
      <c r="G29" s="170">
        <f>'CGV DEL TRANSPORTE PRIVADO'!AC29</f>
        <v>1231528001.1400566</v>
      </c>
      <c r="H29" s="170">
        <f>'CGV DEL TRANSPORTE PRIVADO'!AD29</f>
        <v>675095390.23999453</v>
      </c>
      <c r="I29" s="170">
        <f>'CGV DEL TRANSPORTE PRIVADO'!AE29</f>
        <v>1906623391.3800507</v>
      </c>
      <c r="K29" s="170">
        <f t="shared" si="7"/>
        <v>2360862217.091507</v>
      </c>
      <c r="L29" s="170">
        <f t="shared" si="8"/>
        <v>1391572684.2990682</v>
      </c>
      <c r="M29" s="170">
        <f t="shared" si="9"/>
        <v>3752434901.3905754</v>
      </c>
      <c r="O29" s="268">
        <f t="shared" si="3"/>
        <v>0.30096037523074476</v>
      </c>
      <c r="P29" s="268">
        <f t="shared" si="4"/>
        <v>0.3281943680578383</v>
      </c>
      <c r="Q29" s="268">
        <f t="shared" si="5"/>
        <v>0.19093663524810567</v>
      </c>
      <c r="R29" s="268">
        <f t="shared" si="6"/>
        <v>0.17990862146331121</v>
      </c>
    </row>
    <row r="30" spans="2:18" s="248" customFormat="1" x14ac:dyDescent="0.2">
      <c r="B30" s="11">
        <v>2039</v>
      </c>
      <c r="C30" s="38">
        <f>'CGV DEL TRANSPORTE PÚBLICO'!Y30</f>
        <v>1156092489.1707964</v>
      </c>
      <c r="D30" s="38">
        <f>'CGV DEL TRANSPORTE PÚBLICO'!Z30</f>
        <v>736113538.84007859</v>
      </c>
      <c r="E30" s="38">
        <f>'CGV DEL TRANSPORTE PÚBLICO'!AA30</f>
        <v>1892206028.0108747</v>
      </c>
      <c r="G30" s="241">
        <f>'CGV DEL TRANSPORTE PRIVADO'!AC30</f>
        <v>1365503580.5670195</v>
      </c>
      <c r="H30" s="241">
        <f>'CGV DEL TRANSPORTE PRIVADO'!AD30</f>
        <v>764414989.21544313</v>
      </c>
      <c r="I30" s="241">
        <f>'CGV DEL TRANSPORTE PRIVADO'!AE30</f>
        <v>2129918569.7824631</v>
      </c>
      <c r="K30" s="241">
        <f t="shared" si="7"/>
        <v>2521596069.7378159</v>
      </c>
      <c r="L30" s="241">
        <f t="shared" si="8"/>
        <v>1500528528.0555217</v>
      </c>
      <c r="M30" s="241">
        <f t="shared" si="9"/>
        <v>4022124597.7933378</v>
      </c>
      <c r="O30" s="267">
        <f t="shared" si="3"/>
        <v>0.28743328583233463</v>
      </c>
      <c r="P30" s="267">
        <f t="shared" si="4"/>
        <v>0.33949808052097069</v>
      </c>
      <c r="Q30" s="267">
        <f t="shared" si="5"/>
        <v>0.18301609533526964</v>
      </c>
      <c r="R30" s="267">
        <f t="shared" si="6"/>
        <v>0.19005253831142499</v>
      </c>
    </row>
    <row r="31" spans="2:18" x14ac:dyDescent="0.2">
      <c r="B31" s="12">
        <v>2040</v>
      </c>
      <c r="C31" s="43">
        <f>'CGV DEL TRANSPORTE PÚBLICO'!Y31</f>
        <v>1183431114.0014915</v>
      </c>
      <c r="D31" s="43">
        <f>'CGV DEL TRANSPORTE PÚBLICO'!Z31</f>
        <v>756185928.12950933</v>
      </c>
      <c r="E31" s="43">
        <f>'CGV DEL TRANSPORTE PÚBLICO'!AA31</f>
        <v>1939617042.1310005</v>
      </c>
      <c r="G31" s="170">
        <f>'CGV DEL TRANSPORTE PRIVADO'!AC31</f>
        <v>1505258707.4335899</v>
      </c>
      <c r="H31" s="170">
        <f>'CGV DEL TRANSPORTE PRIVADO'!AD31</f>
        <v>858858346.07361794</v>
      </c>
      <c r="I31" s="170">
        <f>'CGV DEL TRANSPORTE PRIVADO'!AE31</f>
        <v>2364117053.5072079</v>
      </c>
      <c r="K31" s="170">
        <f t="shared" si="7"/>
        <v>2688689821.4350815</v>
      </c>
      <c r="L31" s="170">
        <f t="shared" si="8"/>
        <v>1615044274.2031274</v>
      </c>
      <c r="M31" s="170">
        <f t="shared" si="9"/>
        <v>4303734095.6382084</v>
      </c>
      <c r="O31" s="268">
        <f t="shared" si="3"/>
        <v>0.2749777490205278</v>
      </c>
      <c r="P31" s="268">
        <f t="shared" si="4"/>
        <v>0.34975643801022804</v>
      </c>
      <c r="Q31" s="268">
        <f t="shared" si="5"/>
        <v>0.17570461169891891</v>
      </c>
      <c r="R31" s="268">
        <f t="shared" si="6"/>
        <v>0.19956120127032531</v>
      </c>
    </row>
    <row r="32" spans="2:18" s="248" customFormat="1" x14ac:dyDescent="0.2">
      <c r="B32" s="11">
        <v>2041</v>
      </c>
      <c r="C32" s="38">
        <f>'CGV DEL TRANSPORTE PÚBLICO'!Y32</f>
        <v>1211362041.8792162</v>
      </c>
      <c r="D32" s="38">
        <f>'CGV DEL TRANSPORTE PÚBLICO'!Z32</f>
        <v>776702888.83908713</v>
      </c>
      <c r="E32" s="38">
        <f>'CGV DEL TRANSPORTE PÚBLICO'!AA32</f>
        <v>1988064930.7183037</v>
      </c>
      <c r="G32" s="241">
        <f>'CGV DEL TRANSPORTE PRIVADO'!AC32</f>
        <v>1651001841.128727</v>
      </c>
      <c r="H32" s="241">
        <f>'CGV DEL TRANSPORTE PRIVADO'!AD32</f>
        <v>958674826.0924139</v>
      </c>
      <c r="I32" s="241">
        <f>'CGV DEL TRANSPORTE PRIVADO'!AE32</f>
        <v>2609676667.2211399</v>
      </c>
      <c r="K32" s="241">
        <f t="shared" si="7"/>
        <v>2862363883.0079432</v>
      </c>
      <c r="L32" s="241">
        <f t="shared" si="8"/>
        <v>1735377714.9315009</v>
      </c>
      <c r="M32" s="241">
        <f t="shared" si="9"/>
        <v>4597741597.9394436</v>
      </c>
      <c r="O32" s="267">
        <f t="shared" si="3"/>
        <v>0.2634689262271957</v>
      </c>
      <c r="P32" s="267">
        <f t="shared" si="4"/>
        <v>0.35908974133488747</v>
      </c>
      <c r="Q32" s="267">
        <f t="shared" si="5"/>
        <v>0.16893139213982356</v>
      </c>
      <c r="R32" s="267">
        <f t="shared" si="6"/>
        <v>0.20850994029809339</v>
      </c>
    </row>
    <row r="33" spans="2:18" ht="13.5" thickBot="1" x14ac:dyDescent="0.25">
      <c r="B33" s="13">
        <v>2042</v>
      </c>
      <c r="C33" s="26">
        <f>'CGV DEL TRANSPORTE PÚBLICO'!Y33</f>
        <v>1239897462.134697</v>
      </c>
      <c r="D33" s="26">
        <f>'CGV DEL TRANSPORTE PÚBLICO'!Z33</f>
        <v>797672986.20141101</v>
      </c>
      <c r="E33" s="26">
        <f>'CGV DEL TRANSPORTE PÚBLICO'!AA33</f>
        <v>2037570448.3361082</v>
      </c>
      <c r="G33" s="173">
        <f>'CGV DEL TRANSPORTE PRIVADO'!AC33</f>
        <v>1802948481.080781</v>
      </c>
      <c r="H33" s="173">
        <f>'CGV DEL TRANSPORTE PRIVADO'!AD33</f>
        <v>1064125246.7449331</v>
      </c>
      <c r="I33" s="173">
        <f>'CGV DEL TRANSPORTE PRIVADO'!AE33</f>
        <v>2867073727.8257141</v>
      </c>
      <c r="K33" s="173">
        <f t="shared" si="7"/>
        <v>3042845943.2154779</v>
      </c>
      <c r="L33" s="173">
        <f t="shared" si="8"/>
        <v>1861798232.9463441</v>
      </c>
      <c r="M33" s="173">
        <f t="shared" si="9"/>
        <v>4904644176.1618223</v>
      </c>
      <c r="O33" s="269">
        <f t="shared" si="3"/>
        <v>0.25280069615671713</v>
      </c>
      <c r="P33" s="269">
        <f t="shared" si="4"/>
        <v>0.36760026136935708</v>
      </c>
      <c r="Q33" s="269">
        <f t="shared" si="5"/>
        <v>0.16263626015488811</v>
      </c>
      <c r="R33" s="269">
        <f t="shared" si="6"/>
        <v>0.21696278231903762</v>
      </c>
    </row>
    <row r="34" spans="2:18" x14ac:dyDescent="0.2">
      <c r="K34" s="270"/>
      <c r="L34" s="270"/>
      <c r="M34" s="270"/>
    </row>
    <row r="36" spans="2:18" x14ac:dyDescent="0.2">
      <c r="M36" s="270"/>
    </row>
    <row r="37" spans="2:18" x14ac:dyDescent="0.2">
      <c r="M37" s="270"/>
    </row>
    <row r="38" spans="2:18" x14ac:dyDescent="0.2">
      <c r="M38" s="270"/>
    </row>
    <row r="39" spans="2:18" x14ac:dyDescent="0.2">
      <c r="M39" s="270"/>
    </row>
    <row r="40" spans="2:18" x14ac:dyDescent="0.2">
      <c r="M40" s="270"/>
    </row>
    <row r="41" spans="2:18" x14ac:dyDescent="0.2">
      <c r="M41" s="270"/>
    </row>
    <row r="42" spans="2:18" x14ac:dyDescent="0.2">
      <c r="M42" s="270"/>
    </row>
    <row r="43" spans="2:18" x14ac:dyDescent="0.2">
      <c r="M43" s="270"/>
    </row>
    <row r="44" spans="2:18" x14ac:dyDescent="0.2">
      <c r="M44" s="270"/>
    </row>
    <row r="45" spans="2:18" x14ac:dyDescent="0.2">
      <c r="M45" s="270"/>
    </row>
    <row r="46" spans="2:18" x14ac:dyDescent="0.2">
      <c r="M46" s="270"/>
    </row>
    <row r="47" spans="2:18" x14ac:dyDescent="0.2">
      <c r="M47" s="270"/>
    </row>
    <row r="48" spans="2:18" x14ac:dyDescent="0.2">
      <c r="M48" s="270"/>
    </row>
    <row r="49" spans="13:13" x14ac:dyDescent="0.2">
      <c r="M49" s="270"/>
    </row>
    <row r="50" spans="13:13" x14ac:dyDescent="0.2">
      <c r="M50" s="270"/>
    </row>
    <row r="51" spans="13:13" x14ac:dyDescent="0.2">
      <c r="M51" s="270"/>
    </row>
    <row r="52" spans="13:13" x14ac:dyDescent="0.2">
      <c r="M52" s="270"/>
    </row>
    <row r="53" spans="13:13" x14ac:dyDescent="0.2">
      <c r="M53" s="270"/>
    </row>
    <row r="54" spans="13:13" x14ac:dyDescent="0.2">
      <c r="M54" s="270"/>
    </row>
    <row r="55" spans="13:13" x14ac:dyDescent="0.2">
      <c r="M55" s="270"/>
    </row>
    <row r="56" spans="13:13" x14ac:dyDescent="0.2">
      <c r="M56" s="270"/>
    </row>
    <row r="57" spans="13:13" x14ac:dyDescent="0.2">
      <c r="M57" s="270"/>
    </row>
    <row r="58" spans="13:13" x14ac:dyDescent="0.2">
      <c r="M58" s="270"/>
    </row>
    <row r="59" spans="13:13" x14ac:dyDescent="0.2">
      <c r="M59" s="270"/>
    </row>
    <row r="60" spans="13:13" x14ac:dyDescent="0.2">
      <c r="M60" s="270"/>
    </row>
    <row r="61" spans="13:13" x14ac:dyDescent="0.2">
      <c r="M61" s="270"/>
    </row>
  </sheetData>
  <mergeCells count="14">
    <mergeCell ref="B2:B3"/>
    <mergeCell ref="P2:P3"/>
    <mergeCell ref="C2:C3"/>
    <mergeCell ref="D2:D3"/>
    <mergeCell ref="R2:R3"/>
    <mergeCell ref="K2:K3"/>
    <mergeCell ref="L2:L3"/>
    <mergeCell ref="M2:M3"/>
    <mergeCell ref="O2:O3"/>
    <mergeCell ref="Q2:Q3"/>
    <mergeCell ref="E2:E3"/>
    <mergeCell ref="G2:G3"/>
    <mergeCell ref="H2:H3"/>
    <mergeCell ref="I2:I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B1:W40"/>
  <sheetViews>
    <sheetView showGridLines="0" zoomScale="85" zoomScaleNormal="85" workbookViewId="0">
      <selection activeCell="S10" sqref="S10"/>
    </sheetView>
  </sheetViews>
  <sheetFormatPr baseColWidth="10" defaultRowHeight="12.75" x14ac:dyDescent="0.25"/>
  <cols>
    <col min="1" max="1" width="11.42578125" style="17"/>
    <col min="2" max="2" width="46.28515625" style="17" bestFit="1" customWidth="1"/>
    <col min="3" max="3" width="15" style="17" customWidth="1"/>
    <col min="4" max="4" width="3.7109375" style="17" customWidth="1"/>
    <col min="5" max="5" width="10.28515625" style="17" customWidth="1"/>
    <col min="6" max="6" width="11.28515625" style="17" customWidth="1"/>
    <col min="7" max="7" width="21.28515625" style="17" customWidth="1"/>
    <col min="8" max="8" width="14.85546875" style="17" customWidth="1"/>
    <col min="9" max="9" width="12.42578125" style="17" customWidth="1"/>
    <col min="10" max="10" width="25.5703125" style="17" customWidth="1"/>
    <col min="11" max="11" width="22.42578125" style="17" customWidth="1"/>
    <col min="12" max="12" width="15.140625" style="17" customWidth="1"/>
    <col min="13" max="15" width="13.85546875" style="17" customWidth="1"/>
    <col min="16" max="16" width="19.42578125" style="17" customWidth="1"/>
    <col min="17" max="17" width="5.7109375" style="17" customWidth="1"/>
    <col min="18" max="18" width="40.7109375" style="17" bestFit="1" customWidth="1"/>
    <col min="19" max="19" width="14.28515625" style="17" bestFit="1" customWidth="1"/>
    <col min="20" max="21" width="11.42578125" style="17"/>
    <col min="22" max="22" width="16.85546875" style="17" customWidth="1"/>
    <col min="23" max="23" width="15.85546875" style="17" customWidth="1"/>
    <col min="24" max="16384" width="11.42578125" style="17"/>
  </cols>
  <sheetData>
    <row r="1" spans="2:23" s="33" customFormat="1" ht="30" customHeight="1" x14ac:dyDescent="0.2">
      <c r="B1" s="33" t="s">
        <v>40</v>
      </c>
      <c r="E1" s="33" t="s">
        <v>113</v>
      </c>
      <c r="J1" s="69"/>
      <c r="R1" s="33" t="s">
        <v>116</v>
      </c>
    </row>
    <row r="2" spans="2:23" ht="25.5" x14ac:dyDescent="0.25">
      <c r="B2" s="24" t="s">
        <v>15</v>
      </c>
      <c r="C2" s="24" t="s">
        <v>17</v>
      </c>
      <c r="E2" s="24" t="s">
        <v>110</v>
      </c>
      <c r="F2" s="24" t="s">
        <v>44</v>
      </c>
      <c r="G2" s="24" t="s">
        <v>49</v>
      </c>
      <c r="H2" s="24" t="s">
        <v>54</v>
      </c>
      <c r="I2" s="24" t="s">
        <v>112</v>
      </c>
      <c r="J2" s="24" t="s">
        <v>200</v>
      </c>
      <c r="K2" s="24" t="s">
        <v>201</v>
      </c>
      <c r="L2" s="24" t="s">
        <v>197</v>
      </c>
      <c r="M2" s="24" t="s">
        <v>114</v>
      </c>
      <c r="N2" s="24" t="s">
        <v>115</v>
      </c>
      <c r="O2" s="24" t="s">
        <v>111</v>
      </c>
      <c r="P2" s="279" t="s">
        <v>213</v>
      </c>
      <c r="R2" s="24" t="s">
        <v>15</v>
      </c>
      <c r="S2" s="24" t="s">
        <v>17</v>
      </c>
      <c r="U2" s="24" t="s">
        <v>44</v>
      </c>
      <c r="V2" s="24" t="s">
        <v>205</v>
      </c>
      <c r="W2" s="24" t="s">
        <v>206</v>
      </c>
    </row>
    <row r="3" spans="2:23" s="70" customFormat="1" x14ac:dyDescent="0.25">
      <c r="B3" s="70" t="s">
        <v>171</v>
      </c>
      <c r="C3" s="38">
        <f>'ITEM INVERSIONES'!F9+'ITEM INVERSIONES'!F10+'ITEM INVERSIONES'!F11+'ITEM INVERSIONES'!F12+'ITEM INVERSIONES'!F13+'ITEM INVERSIONES'!F17+'ITEM INVERSIONES'!F21+'ITEM INVERSIONES'!F39</f>
        <v>10056561772.999996</v>
      </c>
      <c r="E3" s="11">
        <v>0</v>
      </c>
      <c r="F3" s="11">
        <v>2013</v>
      </c>
      <c r="G3" s="38">
        <f>-ROUND(SUM('ITEM INVERSIONES'!H4:S42),0)</f>
        <v>-572147785</v>
      </c>
      <c r="H3" s="38">
        <f>('FLUJO REINVERSIONES'!J4)*-1</f>
        <v>0</v>
      </c>
      <c r="I3" s="38">
        <f>ROUND(-'COSTOS DE MOLESTIAS'!G3,0)</f>
        <v>-139674409</v>
      </c>
      <c r="J3" s="38">
        <f>SUM('FLUJO COSTOS DE OP Y MANTEN'!C3:N3)</f>
        <v>0</v>
      </c>
      <c r="K3" s="38">
        <f>ROUND('FLUJO COSTOS DE OP Y MANTEN'!L3,0)</f>
        <v>0</v>
      </c>
      <c r="L3" s="38">
        <v>0</v>
      </c>
      <c r="M3" s="38">
        <f>ROUND('LIBERACIÓN DE RECURSOS'!F3,0)</f>
        <v>0</v>
      </c>
      <c r="N3" s="38">
        <v>0</v>
      </c>
      <c r="O3" s="38">
        <f>SUM(G3:N3)</f>
        <v>-711822194</v>
      </c>
      <c r="P3" s="71">
        <f>O3/(1+'RESUMEN DE INDICADORES'!$D$3)^'FLUJO DE EFECTIVO'!E3</f>
        <v>-711822194</v>
      </c>
      <c r="R3" s="70" t="s">
        <v>117</v>
      </c>
      <c r="S3" s="38">
        <f>O3+NPV('RESUMEN DE INDICADORES'!$D$3,'FLUJO DE EFECTIVO'!O4:O32)</f>
        <v>7217868558.3942547</v>
      </c>
      <c r="U3" s="11">
        <v>2013</v>
      </c>
      <c r="V3" s="38">
        <f>SUM(G3:K3)</f>
        <v>-711822194</v>
      </c>
      <c r="W3" s="38">
        <f>SUM(L3:N3)</f>
        <v>0</v>
      </c>
    </row>
    <row r="4" spans="2:23" x14ac:dyDescent="0.25">
      <c r="B4" s="72" t="s">
        <v>172</v>
      </c>
      <c r="C4" s="59">
        <v>0.5</v>
      </c>
      <c r="E4" s="12">
        <v>1</v>
      </c>
      <c r="F4" s="12">
        <v>2014</v>
      </c>
      <c r="G4" s="43">
        <f>-ROUND(SUM('ITEM INVERSIONES'!T4:AE42),0)</f>
        <v>-1794028560</v>
      </c>
      <c r="H4" s="43">
        <f>('FLUJO REINVERSIONES'!J5)*-1</f>
        <v>0</v>
      </c>
      <c r="I4" s="43">
        <f>ROUND(-'COSTOS DE MOLESTIAS'!G4,0)</f>
        <v>-146346798</v>
      </c>
      <c r="J4" s="43">
        <f>SUM('FLUJO COSTOS DE OP Y MANTEN'!C4:N4)</f>
        <v>0</v>
      </c>
      <c r="K4" s="43">
        <f>ROUND('FLUJO COSTOS DE OP Y MANTEN'!L4,0)</f>
        <v>0</v>
      </c>
      <c r="L4" s="43">
        <v>0</v>
      </c>
      <c r="M4" s="43">
        <f>ROUND('LIBERACIÓN DE RECURSOS'!F4,0)</f>
        <v>0</v>
      </c>
      <c r="N4" s="43">
        <v>0</v>
      </c>
      <c r="O4" s="43">
        <f t="shared" ref="O4:O31" si="0">SUM(G4:N4)</f>
        <v>-1940375358</v>
      </c>
      <c r="P4" s="73">
        <f>O4/(1+'RESUMEN DE INDICADORES'!$D$3)^'FLUJO DE EFECTIVO'!E4</f>
        <v>-1732477998.2142856</v>
      </c>
      <c r="R4" s="72" t="s">
        <v>196</v>
      </c>
      <c r="S4" s="74">
        <f>'FLUJO PARA TRI'!O7</f>
        <v>0.12249766026357573</v>
      </c>
      <c r="U4" s="12">
        <v>2014</v>
      </c>
      <c r="V4" s="43">
        <f t="shared" ref="V4:V32" si="1">SUM(G4:K4)</f>
        <v>-1940375358</v>
      </c>
      <c r="W4" s="43">
        <f t="shared" ref="W4:W32" si="2">SUM(L4:N4)</f>
        <v>0</v>
      </c>
    </row>
    <row r="5" spans="2:23" s="70" customFormat="1" x14ac:dyDescent="0.25">
      <c r="E5" s="11">
        <v>2</v>
      </c>
      <c r="F5" s="11">
        <v>2015</v>
      </c>
      <c r="G5" s="38">
        <f>-ROUND(SUM('ITEM INVERSIONES'!AF4:AQ42),0)</f>
        <v>-7109175450</v>
      </c>
      <c r="H5" s="38">
        <f>('FLUJO REINVERSIONES'!J6)*-1</f>
        <v>0</v>
      </c>
      <c r="I5" s="38">
        <f>ROUND(-'COSTOS DE MOLESTIAS'!G5,0)</f>
        <v>-153352727</v>
      </c>
      <c r="J5" s="38">
        <f>SUM('FLUJO COSTOS DE OP Y MANTEN'!C5:N5)</f>
        <v>0</v>
      </c>
      <c r="K5" s="38">
        <f>ROUND('FLUJO COSTOS DE OP Y MANTEN'!L5,0)</f>
        <v>0</v>
      </c>
      <c r="L5" s="38">
        <v>0</v>
      </c>
      <c r="M5" s="38">
        <f>ROUND('LIBERACIÓN DE RECURSOS'!F5,0)</f>
        <v>0</v>
      </c>
      <c r="N5" s="38">
        <v>0</v>
      </c>
      <c r="O5" s="38">
        <f t="shared" si="0"/>
        <v>-7262528177</v>
      </c>
      <c r="P5" s="71">
        <f>O5/(1+'RESUMEN DE INDICADORES'!$D$3)^'FLUJO DE EFECTIVO'!E5</f>
        <v>-5789642998.2461729</v>
      </c>
      <c r="R5" s="44" t="s">
        <v>119</v>
      </c>
      <c r="S5" s="307">
        <f>IRR(O3:O32)</f>
        <v>0.17594887783381652</v>
      </c>
      <c r="U5" s="11">
        <v>2015</v>
      </c>
      <c r="V5" s="38">
        <f t="shared" si="1"/>
        <v>-7262528177</v>
      </c>
      <c r="W5" s="38">
        <f t="shared" si="2"/>
        <v>0</v>
      </c>
    </row>
    <row r="6" spans="2:23" x14ac:dyDescent="0.25">
      <c r="B6" s="25"/>
      <c r="E6" s="12">
        <v>3</v>
      </c>
      <c r="F6" s="12">
        <v>2016</v>
      </c>
      <c r="G6" s="43">
        <f>-ROUND(SUM('ITEM INVERSIONES'!AR4:BC42),0)</f>
        <v>-5777037478</v>
      </c>
      <c r="H6" s="43">
        <f>('FLUJO REINVERSIONES'!J7)*-1</f>
        <v>0</v>
      </c>
      <c r="I6" s="43">
        <f>ROUND(-'COSTOS DE MOLESTIAS'!G6,0)</f>
        <v>-160709543</v>
      </c>
      <c r="J6" s="43">
        <f>'FLUJO COSTOS DE OP Y MANTEN'!N6</f>
        <v>0</v>
      </c>
      <c r="K6" s="43">
        <f>ROUND('FLUJO COSTOS DE OP Y MANTEN'!L6,0)</f>
        <v>0</v>
      </c>
      <c r="L6" s="43">
        <v>0</v>
      </c>
      <c r="M6" s="43">
        <f>ROUND('LIBERACIÓN DE RECURSOS'!F6,0)</f>
        <v>0</v>
      </c>
      <c r="N6" s="43">
        <v>0</v>
      </c>
      <c r="O6" s="43">
        <f t="shared" si="0"/>
        <v>-5937747021</v>
      </c>
      <c r="P6" s="73">
        <f>O6/(1+'RESUMEN DE INDICADORES'!$D$3)^'FLUJO DE EFECTIVO'!E6</f>
        <v>-4226371046.0607224</v>
      </c>
      <c r="R6" s="47" t="s">
        <v>130</v>
      </c>
      <c r="S6" s="43">
        <f>W3+NPV('RESUMEN DE INDICADORES'!$D$3,'FLUJO DE EFECTIVO'!W4:W32)</f>
        <v>21665396742.201923</v>
      </c>
      <c r="U6" s="12">
        <v>2016</v>
      </c>
      <c r="V6" s="43">
        <f t="shared" si="1"/>
        <v>-5937747021</v>
      </c>
      <c r="W6" s="43">
        <f t="shared" si="2"/>
        <v>0</v>
      </c>
    </row>
    <row r="7" spans="2:23" s="70" customFormat="1" ht="13.5" thickBot="1" x14ac:dyDescent="0.3">
      <c r="B7" s="291"/>
      <c r="C7" s="292"/>
      <c r="E7" s="11">
        <v>4</v>
      </c>
      <c r="F7" s="11">
        <v>2017</v>
      </c>
      <c r="G7" s="38">
        <v>0</v>
      </c>
      <c r="H7" s="38">
        <f>ROUND(('FLUJO REINVERSIONES'!J8+'FLUJO REINVERSIONES'!K8)*-1,0)</f>
        <v>0</v>
      </c>
      <c r="I7" s="38">
        <f>ROUND(-'COSTOS DE MOLESTIAS'!G7,0)</f>
        <v>0</v>
      </c>
      <c r="J7" s="69">
        <f>ROUND(('FLUJO COSTOS DE OP Y MANTEN'!N7-'FLUJO COSTOS DE OPERACIÓN_TREN'!D7),0)</f>
        <v>-280647049</v>
      </c>
      <c r="K7" s="38">
        <f>ROUND('FLUJO COSTOS DE OP Y MANTEN'!L7,0)</f>
        <v>0</v>
      </c>
      <c r="L7" s="69">
        <f>ROUND(('PARTICIPACIÓN EN LOS BENEFICIOS'!E8+'PARTICIPACIÓN EN LOS BENEFICIOS'!I8),0)</f>
        <v>2250817053</v>
      </c>
      <c r="M7" s="38">
        <f>ROUND('LIBERACIÓN DE RECURSOS'!F7,0)</f>
        <v>217800000</v>
      </c>
      <c r="N7" s="38">
        <v>0</v>
      </c>
      <c r="O7" s="38">
        <f>SUM(G7:N7)</f>
        <v>2187970004</v>
      </c>
      <c r="P7" s="71">
        <f>O7/(1+'RESUMEN DE INDICADORES'!$D$3)^'FLUJO DE EFECTIVO'!E7</f>
        <v>1390494492.5494907</v>
      </c>
      <c r="R7" s="76" t="s">
        <v>131</v>
      </c>
      <c r="S7" s="77">
        <f>V3+NPV('RESUMEN DE INDICADORES'!$D$3,'FLUJO DE EFECTIVO'!V4:V32)</f>
        <v>-14447528183.807669</v>
      </c>
      <c r="U7" s="11">
        <v>2017</v>
      </c>
      <c r="V7" s="38">
        <f t="shared" si="1"/>
        <v>-280647049</v>
      </c>
      <c r="W7" s="38">
        <f t="shared" si="2"/>
        <v>2468617053</v>
      </c>
    </row>
    <row r="8" spans="2:23" x14ac:dyDescent="0.25">
      <c r="B8" s="293"/>
      <c r="C8" s="294"/>
      <c r="E8" s="12">
        <v>5</v>
      </c>
      <c r="F8" s="12">
        <v>2018</v>
      </c>
      <c r="G8" s="43">
        <v>0</v>
      </c>
      <c r="H8" s="43">
        <f>ROUND(('FLUJO REINVERSIONES'!J9+'FLUJO REINVERSIONES'!K9)*-1,0)</f>
        <v>0</v>
      </c>
      <c r="I8" s="43">
        <f>ROUND(-'COSTOS DE MOLESTIAS'!G8,0)</f>
        <v>0</v>
      </c>
      <c r="J8" s="43">
        <f>ROUND(('FLUJO COSTOS DE OP Y MANTEN'!N8-'FLUJO COSTOS DE OPERACIÓN_TREN'!D8),0)</f>
        <v>-284212410</v>
      </c>
      <c r="K8" s="43">
        <f>ROUND('FLUJO COSTOS DE OP Y MANTEN'!L8,0)</f>
        <v>0</v>
      </c>
      <c r="L8" s="43">
        <f>ROUND(('PARTICIPACIÓN EN LOS BENEFICIOS'!E9+'PARTICIPACIÓN EN LOS BENEFICIOS'!I9),0)</f>
        <v>2498706700</v>
      </c>
      <c r="M8" s="43">
        <f>ROUND('LIBERACIÓN DE RECURSOS'!F8,0)</f>
        <v>0</v>
      </c>
      <c r="N8" s="43">
        <v>0</v>
      </c>
      <c r="O8" s="43">
        <f t="shared" si="0"/>
        <v>2214494290</v>
      </c>
      <c r="P8" s="73">
        <f>O8/(1+'RESUMEN DE INDICADORES'!$D$3)^'FLUJO DE EFECTIVO'!E8</f>
        <v>1256563531.9814918</v>
      </c>
      <c r="S8" s="25"/>
      <c r="U8" s="12">
        <v>2018</v>
      </c>
      <c r="V8" s="43">
        <f t="shared" si="1"/>
        <v>-284212410</v>
      </c>
      <c r="W8" s="43">
        <f t="shared" si="2"/>
        <v>2498706700</v>
      </c>
    </row>
    <row r="9" spans="2:23" s="70" customFormat="1" x14ac:dyDescent="0.25">
      <c r="B9" s="292"/>
      <c r="C9" s="295"/>
      <c r="E9" s="11">
        <v>6</v>
      </c>
      <c r="F9" s="11">
        <v>2019</v>
      </c>
      <c r="G9" s="38">
        <v>0</v>
      </c>
      <c r="H9" s="38">
        <f>ROUND(('FLUJO REINVERSIONES'!J10+'FLUJO REINVERSIONES'!K10)*-1,0)</f>
        <v>-77000000</v>
      </c>
      <c r="I9" s="38">
        <f>ROUND(-'COSTOS DE MOLESTIAS'!G9,0)</f>
        <v>0</v>
      </c>
      <c r="J9" s="38">
        <f>ROUND(('FLUJO COSTOS DE OP Y MANTEN'!N9-'FLUJO COSTOS DE OPERACIÓN_TREN'!D9),0)</f>
        <v>-288498737</v>
      </c>
      <c r="K9" s="38">
        <f>ROUND('FLUJO COSTOS DE OP Y MANTEN'!L9,0)</f>
        <v>0</v>
      </c>
      <c r="L9" s="38">
        <f>ROUND(('PARTICIPACIÓN EN LOS BENEFICIOS'!E10+'PARTICIPACIÓN EN LOS BENEFICIOS'!I10),0)</f>
        <v>2768753220</v>
      </c>
      <c r="M9" s="38">
        <f>ROUND('LIBERACIÓN DE RECURSOS'!F9,0)</f>
        <v>0</v>
      </c>
      <c r="N9" s="38">
        <v>0</v>
      </c>
      <c r="O9" s="38">
        <f t="shared" si="0"/>
        <v>2403254483</v>
      </c>
      <c r="P9" s="71">
        <f>O9/(1+'RESUMEN DE INDICADORES'!$D$3)^'FLUJO DE EFECTIVO'!E9</f>
        <v>1217563513.1967123</v>
      </c>
      <c r="R9" s="17"/>
      <c r="S9" s="25"/>
      <c r="U9" s="11">
        <v>2019</v>
      </c>
      <c r="V9" s="38">
        <f t="shared" si="1"/>
        <v>-365498737</v>
      </c>
      <c r="W9" s="38">
        <f t="shared" si="2"/>
        <v>2768753220</v>
      </c>
    </row>
    <row r="10" spans="2:23" x14ac:dyDescent="0.25">
      <c r="B10" s="294"/>
      <c r="C10" s="296"/>
      <c r="E10" s="12">
        <v>7</v>
      </c>
      <c r="F10" s="12">
        <v>2020</v>
      </c>
      <c r="G10" s="43">
        <v>0</v>
      </c>
      <c r="H10" s="43">
        <f>ROUND(('FLUJO REINVERSIONES'!J11+'FLUJO REINVERSIONES'!K11)*-1,0)</f>
        <v>0</v>
      </c>
      <c r="I10" s="43">
        <f>ROUND(-'COSTOS DE MOLESTIAS'!G10,0)</f>
        <v>0</v>
      </c>
      <c r="J10" s="43">
        <f>ROUND(('FLUJO COSTOS DE OP Y MANTEN'!N10-'FLUJO COSTOS DE OPERACIÓN_TREN'!D10),0)</f>
        <v>-292263376</v>
      </c>
      <c r="K10" s="43">
        <f>ROUND('FLUJO COSTOS DE OP Y MANTEN'!L10,0)</f>
        <v>0</v>
      </c>
      <c r="L10" s="43">
        <f>ROUND(('PARTICIPACIÓN EN LOS BENEFICIOS'!E11+'PARTICIPACIÓN EN LOS BENEFICIOS'!I11),0)</f>
        <v>3062743249</v>
      </c>
      <c r="M10" s="43">
        <f>ROUND('LIBERACIÓN DE RECURSOS'!F10,0)</f>
        <v>0</v>
      </c>
      <c r="N10" s="43">
        <v>0</v>
      </c>
      <c r="O10" s="43">
        <f t="shared" si="0"/>
        <v>2770479873</v>
      </c>
      <c r="P10" s="73">
        <f>O10/(1+'RESUMEN DE INDICADORES'!$D$3)^'FLUJO DE EFECTIVO'!E10</f>
        <v>1253224396.6582062</v>
      </c>
      <c r="S10" s="25"/>
      <c r="U10" s="12">
        <v>2020</v>
      </c>
      <c r="V10" s="43">
        <f t="shared" si="1"/>
        <v>-292263376</v>
      </c>
      <c r="W10" s="43">
        <f t="shared" si="2"/>
        <v>3062743249</v>
      </c>
    </row>
    <row r="11" spans="2:23" s="70" customFormat="1" x14ac:dyDescent="0.25">
      <c r="B11" s="292"/>
      <c r="C11" s="295"/>
      <c r="E11" s="11">
        <v>8</v>
      </c>
      <c r="F11" s="11">
        <v>2021</v>
      </c>
      <c r="G11" s="38">
        <v>0</v>
      </c>
      <c r="H11" s="38">
        <f>ROUND(('FLUJO REINVERSIONES'!J12+'FLUJO REINVERSIONES'!K12)*-1,0)</f>
        <v>-77000000</v>
      </c>
      <c r="I11" s="38">
        <f>ROUND(-'COSTOS DE MOLESTIAS'!G11,0)</f>
        <v>0</v>
      </c>
      <c r="J11" s="38">
        <f>ROUND(('FLUJO COSTOS DE OP Y MANTEN'!N11-'FLUJO COSTOS DE OPERACIÓN_TREN'!D11),0)</f>
        <v>-296754474</v>
      </c>
      <c r="K11" s="38">
        <f>ROUND('FLUJO COSTOS DE OP Y MANTEN'!L11,0)</f>
        <v>0</v>
      </c>
      <c r="L11" s="38">
        <f>ROUND(('PARTICIPACIÓN EN LOS BENEFICIOS'!E12+'PARTICIPACIÓN EN LOS BENEFICIOS'!I12),0)</f>
        <v>3382602050</v>
      </c>
      <c r="M11" s="38">
        <f>ROUND('LIBERACIÓN DE RECURSOS'!F11,0)</f>
        <v>0</v>
      </c>
      <c r="N11" s="38">
        <v>0</v>
      </c>
      <c r="O11" s="38">
        <f t="shared" si="0"/>
        <v>3008847576</v>
      </c>
      <c r="P11" s="71">
        <f>O11/(1+'RESUMEN DE INDICADORES'!$D$3)^'FLUJO DE EFECTIVO'!E11</f>
        <v>1215223071.4927802</v>
      </c>
      <c r="R11" s="28"/>
      <c r="S11" s="28"/>
      <c r="U11" s="11">
        <v>2021</v>
      </c>
      <c r="V11" s="38">
        <f t="shared" si="1"/>
        <v>-373754474</v>
      </c>
      <c r="W11" s="38">
        <f t="shared" si="2"/>
        <v>3382602050</v>
      </c>
    </row>
    <row r="12" spans="2:23" x14ac:dyDescent="0.25">
      <c r="B12" s="346"/>
      <c r="C12" s="296"/>
      <c r="E12" s="12">
        <v>9</v>
      </c>
      <c r="F12" s="12">
        <v>2022</v>
      </c>
      <c r="G12" s="43">
        <v>0</v>
      </c>
      <c r="H12" s="43">
        <f>ROUND(('FLUJO REINVERSIONES'!J13+'FLUJO REINVERSIONES'!K13)*-1,0)</f>
        <v>0</v>
      </c>
      <c r="I12" s="43">
        <f>ROUND(-'COSTOS DE MOLESTIAS'!G12,0)</f>
        <v>0</v>
      </c>
      <c r="J12" s="43">
        <f>ROUND(('FLUJO COSTOS DE OP Y MANTEN'!N12-'FLUJO COSTOS DE OPERACIÓN_TREN'!D12),0)</f>
        <v>-300729529</v>
      </c>
      <c r="K12" s="43">
        <f>ROUND('FLUJO COSTOS DE OP Y MANTEN'!L12,0)</f>
        <v>0</v>
      </c>
      <c r="L12" s="43">
        <f>ROUND(('PARTICIPACIÓN EN LOS BENEFICIOS'!E13+'PARTICIPACIÓN EN LOS BENEFICIOS'!I13),0)</f>
        <v>3730404152</v>
      </c>
      <c r="M12" s="43">
        <f>ROUND('LIBERACIÓN DE RECURSOS'!F12,0)</f>
        <v>0</v>
      </c>
      <c r="N12" s="43">
        <v>0</v>
      </c>
      <c r="O12" s="43">
        <f t="shared" si="0"/>
        <v>3429674623</v>
      </c>
      <c r="P12" s="73">
        <f>O12/(1+'RESUMEN DE INDICADORES'!$D$3)^'FLUJO DE EFECTIVO'!E12</f>
        <v>1236775051.4787195</v>
      </c>
      <c r="R12" s="30"/>
      <c r="S12" s="31"/>
      <c r="U12" s="12">
        <v>2022</v>
      </c>
      <c r="V12" s="43">
        <f t="shared" si="1"/>
        <v>-300729529</v>
      </c>
      <c r="W12" s="43">
        <f t="shared" si="2"/>
        <v>3730404152</v>
      </c>
    </row>
    <row r="13" spans="2:23" s="70" customFormat="1" x14ac:dyDescent="0.25">
      <c r="B13" s="292"/>
      <c r="C13" s="293"/>
      <c r="E13" s="11">
        <v>10</v>
      </c>
      <c r="F13" s="11">
        <v>2023</v>
      </c>
      <c r="G13" s="38">
        <v>0</v>
      </c>
      <c r="H13" s="38">
        <f>ROUND(('FLUJO REINVERSIONES'!J14+'FLUJO REINVERSIONES'!K14)*-1,0)</f>
        <v>-77000000</v>
      </c>
      <c r="I13" s="38">
        <f>ROUND(-'COSTOS DE MOLESTIAS'!G13,0)</f>
        <v>0</v>
      </c>
      <c r="J13" s="38">
        <f>ROUND(('FLUJO COSTOS DE OP Y MANTEN'!N13-'FLUJO COSTOS DE OPERACIÓN_TREN'!D13),0)</f>
        <v>-305436845</v>
      </c>
      <c r="K13" s="38">
        <f>ROUND('FLUJO COSTOS DE OP Y MANTEN'!L13,0)</f>
        <v>0</v>
      </c>
      <c r="L13" s="38">
        <f>ROUND(('PARTICIPACIÓN EN LOS BENEFICIOS'!E14+'PARTICIPACIÓN EN LOS BENEFICIOS'!I14),0)</f>
        <v>4108384828</v>
      </c>
      <c r="M13" s="38">
        <f>ROUND('LIBERACIÓN DE RECURSOS'!F13,0)</f>
        <v>0</v>
      </c>
      <c r="N13" s="38">
        <v>0</v>
      </c>
      <c r="O13" s="38">
        <f t="shared" si="0"/>
        <v>3725947983</v>
      </c>
      <c r="P13" s="71">
        <f>O13/(1+'RESUMEN DE INDICADORES'!$D$3)^'FLUJO DE EFECTIVO'!E13</f>
        <v>1199655531.4550855</v>
      </c>
      <c r="R13" s="30"/>
      <c r="S13" s="32"/>
      <c r="U13" s="11">
        <v>2023</v>
      </c>
      <c r="V13" s="38">
        <f t="shared" si="1"/>
        <v>-382436845</v>
      </c>
      <c r="W13" s="38">
        <f t="shared" si="2"/>
        <v>4108384828</v>
      </c>
    </row>
    <row r="14" spans="2:23" x14ac:dyDescent="0.25">
      <c r="E14" s="12">
        <v>11</v>
      </c>
      <c r="F14" s="12">
        <v>2024</v>
      </c>
      <c r="G14" s="43">
        <v>0</v>
      </c>
      <c r="H14" s="43">
        <f>ROUND(('FLUJO REINVERSIONES'!J15+'FLUJO REINVERSIONES'!K15)*-1,0)</f>
        <v>0</v>
      </c>
      <c r="I14" s="43">
        <f>ROUND(-'COSTOS DE MOLESTIAS'!G14,0)</f>
        <v>0</v>
      </c>
      <c r="J14" s="43">
        <f>ROUND(('FLUJO COSTOS DE OP Y MANTEN'!N14-'FLUJO COSTOS DE OPERACIÓN_TREN'!D14),0)</f>
        <v>-309634077</v>
      </c>
      <c r="K14" s="43">
        <f>ROUND('FLUJO COSTOS DE OP Y MANTEN'!L14,0)</f>
        <v>0</v>
      </c>
      <c r="L14" s="43">
        <f>ROUND(('PARTICIPACIÓN EN LOS BENEFICIOS'!E15+'PARTICIPACIÓN EN LOS BENEFICIOS'!I15),0)</f>
        <v>4518952438</v>
      </c>
      <c r="M14" s="43">
        <f>ROUND('LIBERACIÓN DE RECURSOS'!F14,0)</f>
        <v>0</v>
      </c>
      <c r="N14" s="43">
        <v>0</v>
      </c>
      <c r="O14" s="43">
        <f t="shared" si="0"/>
        <v>4209318361</v>
      </c>
      <c r="P14" s="73">
        <f>O14/(1+'RESUMEN DE INDICADORES'!$D$3)^'FLUJO DE EFECTIVO'!E14</f>
        <v>1210078443.3319764</v>
      </c>
      <c r="R14" s="30"/>
      <c r="S14" s="32"/>
      <c r="U14" s="12">
        <v>2024</v>
      </c>
      <c r="V14" s="43">
        <f t="shared" si="1"/>
        <v>-309634077</v>
      </c>
      <c r="W14" s="43">
        <f t="shared" si="2"/>
        <v>4518952438</v>
      </c>
    </row>
    <row r="15" spans="2:23" s="70" customFormat="1" x14ac:dyDescent="0.25">
      <c r="E15" s="11">
        <v>12</v>
      </c>
      <c r="F15" s="11">
        <v>2025</v>
      </c>
      <c r="G15" s="38">
        <v>0</v>
      </c>
      <c r="H15" s="38">
        <f>ROUND(('FLUJO REINVERSIONES'!J16+'FLUJO REINVERSIONES'!K16)*-1,0)</f>
        <v>-77000000</v>
      </c>
      <c r="I15" s="38">
        <f>ROUND(-'COSTOS DE MOLESTIAS'!G15,0)</f>
        <v>0</v>
      </c>
      <c r="J15" s="38">
        <f>ROUND(('FLUJO COSTOS DE OP Y MANTEN'!N15-'FLUJO COSTOS DE OPERACIÓN_TREN'!D15),0)</f>
        <v>-314569695</v>
      </c>
      <c r="K15" s="38">
        <f>ROUND('FLUJO COSTOS DE OP Y MANTEN'!L15,0)</f>
        <v>0</v>
      </c>
      <c r="L15" s="38">
        <f>ROUND(('PARTICIPACIÓN EN LOS BENEFICIOS'!E16+'PARTICIPACIÓN EN LOS BENEFICIOS'!I16),0)</f>
        <v>4964701740</v>
      </c>
      <c r="M15" s="38">
        <f>ROUND('LIBERACIÓN DE RECURSOS'!F15,0)</f>
        <v>0</v>
      </c>
      <c r="N15" s="38">
        <v>0</v>
      </c>
      <c r="O15" s="38">
        <f t="shared" si="0"/>
        <v>4573132045</v>
      </c>
      <c r="P15" s="71">
        <f>O15/(1+'RESUMEN DE INDICADORES'!$D$3)^'FLUJO DE EFECTIVO'!E15</f>
        <v>1173809092.7019119</v>
      </c>
      <c r="S15" s="80"/>
      <c r="U15" s="11">
        <v>2025</v>
      </c>
      <c r="V15" s="38">
        <f t="shared" si="1"/>
        <v>-391569695</v>
      </c>
      <c r="W15" s="38">
        <f t="shared" si="2"/>
        <v>4964701740</v>
      </c>
    </row>
    <row r="16" spans="2:23" x14ac:dyDescent="0.25">
      <c r="B16" s="25"/>
      <c r="E16" s="12">
        <v>13</v>
      </c>
      <c r="F16" s="12">
        <v>2026</v>
      </c>
      <c r="G16" s="43">
        <v>0</v>
      </c>
      <c r="H16" s="43">
        <f>ROUND(('FLUJO REINVERSIONES'!J17+'FLUJO REINVERSIONES'!K17)*-1,0)</f>
        <v>0</v>
      </c>
      <c r="I16" s="43">
        <f>ROUND(-'COSTOS DE MOLESTIAS'!G16,0)</f>
        <v>0</v>
      </c>
      <c r="J16" s="43">
        <f>ROUND(('FLUJO COSTOS DE OP Y MANTEN'!N16-'FLUJO COSTOS DE OPERACIÓN_TREN'!D16),0)</f>
        <v>-319001523</v>
      </c>
      <c r="K16" s="43">
        <f>ROUND('FLUJO COSTOS DE OP Y MANTEN'!L16,0)</f>
        <v>-169062457</v>
      </c>
      <c r="L16" s="43">
        <f>ROUND(('PARTICIPACIÓN EN LOS BENEFICIOS'!E17+'PARTICIPACIÓN EN LOS BENEFICIOS'!I17),0)</f>
        <v>5448428214</v>
      </c>
      <c r="M16" s="43">
        <f>ROUND('LIBERACIÓN DE RECURSOS'!F16,0)</f>
        <v>0</v>
      </c>
      <c r="N16" s="43">
        <v>0</v>
      </c>
      <c r="O16" s="43">
        <f t="shared" si="0"/>
        <v>4960364234</v>
      </c>
      <c r="P16" s="73">
        <f>O16/(1+'RESUMEN DE INDICADORES'!$D$3)^'FLUJO DE EFECTIVO'!E16</f>
        <v>1136787456.0758331</v>
      </c>
      <c r="S16" s="80"/>
      <c r="U16" s="12">
        <v>2026</v>
      </c>
      <c r="V16" s="43">
        <f t="shared" si="1"/>
        <v>-488063980</v>
      </c>
      <c r="W16" s="43">
        <f t="shared" si="2"/>
        <v>5448428214</v>
      </c>
    </row>
    <row r="17" spans="2:23" s="70" customFormat="1" x14ac:dyDescent="0.25">
      <c r="B17" s="38"/>
      <c r="E17" s="11">
        <v>14</v>
      </c>
      <c r="F17" s="11">
        <v>2027</v>
      </c>
      <c r="G17" s="38">
        <v>0</v>
      </c>
      <c r="H17" s="38">
        <f>ROUND(('FLUJO REINVERSIONES'!J18+'FLUJO REINVERSIONES'!K18)*-1,0)</f>
        <v>-77000000</v>
      </c>
      <c r="I17" s="38">
        <f>ROUND(-'COSTOS DE MOLESTIAS'!G17,0)</f>
        <v>0</v>
      </c>
      <c r="J17" s="38">
        <f>ROUND(('FLUJO COSTOS DE OP Y MANTEN'!N17-'FLUJO COSTOS DE OPERACIÓN_TREN'!D17),0)</f>
        <v>-324178202</v>
      </c>
      <c r="K17" s="38">
        <f>ROUND('FLUJO COSTOS DE OP Y MANTEN'!L17,0)</f>
        <v>0</v>
      </c>
      <c r="L17" s="38">
        <f>ROUND(('PARTICIPACIÓN EN LOS BENEFICIOS'!E18+'PARTICIPACIÓN EN LOS BENEFICIOS'!I18),0)</f>
        <v>5973143503</v>
      </c>
      <c r="M17" s="38">
        <f>ROUND('LIBERACIÓN DE RECURSOS'!F17,0)</f>
        <v>0</v>
      </c>
      <c r="N17" s="38">
        <v>0</v>
      </c>
      <c r="O17" s="38">
        <f t="shared" si="0"/>
        <v>5571965301</v>
      </c>
      <c r="P17" s="71">
        <f>O17/(1+'RESUMEN DE INDICADORES'!$D$3)^'FLUJO DE EFECTIVO'!E17</f>
        <v>1140134495.7929347</v>
      </c>
      <c r="S17" s="80"/>
      <c r="U17" s="11">
        <v>2027</v>
      </c>
      <c r="V17" s="38">
        <f t="shared" si="1"/>
        <v>-401178202</v>
      </c>
      <c r="W17" s="38">
        <f t="shared" si="2"/>
        <v>5973143503</v>
      </c>
    </row>
    <row r="18" spans="2:23" x14ac:dyDescent="0.25">
      <c r="E18" s="12">
        <v>15</v>
      </c>
      <c r="F18" s="12">
        <v>2028</v>
      </c>
      <c r="G18" s="43">
        <v>0</v>
      </c>
      <c r="H18" s="43">
        <f>ROUND(('FLUJO REINVERSIONES'!J19+'FLUJO REINVERSIONES'!K19)*-1,0)</f>
        <v>0</v>
      </c>
      <c r="I18" s="43">
        <f>ROUND(-'COSTOS DE MOLESTIAS'!G18,0)</f>
        <v>0</v>
      </c>
      <c r="J18" s="43">
        <f>ROUND(('FLUJO COSTOS DE OP Y MANTEN'!N18-'FLUJO COSTOS DE OPERACIÓN_TREN'!D18),0)</f>
        <v>-327842712</v>
      </c>
      <c r="K18" s="43">
        <f>ROUND('FLUJO COSTOS DE OP Y MANTEN'!L18,0)</f>
        <v>0</v>
      </c>
      <c r="L18" s="43">
        <f>ROUND(('PARTICIPACIÓN EN LOS BENEFICIOS'!E19+'PARTICIPACIÓN EN LOS BENEFICIOS'!I19),0)</f>
        <v>5735039810</v>
      </c>
      <c r="M18" s="43">
        <f>ROUND('LIBERACIÓN DE RECURSOS'!F18,0)</f>
        <v>0</v>
      </c>
      <c r="N18" s="43">
        <v>0</v>
      </c>
      <c r="O18" s="43">
        <f t="shared" si="0"/>
        <v>5407197098</v>
      </c>
      <c r="P18" s="73">
        <f>O18/(1+'RESUMEN DE INDICADORES'!$D$3)^'FLUJO DE EFECTIVO'!E18</f>
        <v>987874693.72322822</v>
      </c>
      <c r="S18" s="80"/>
      <c r="U18" s="12">
        <v>2028</v>
      </c>
      <c r="V18" s="43">
        <f t="shared" si="1"/>
        <v>-327842712</v>
      </c>
      <c r="W18" s="43">
        <f t="shared" si="2"/>
        <v>5735039810</v>
      </c>
    </row>
    <row r="19" spans="2:23" s="70" customFormat="1" x14ac:dyDescent="0.25">
      <c r="E19" s="11">
        <v>16</v>
      </c>
      <c r="F19" s="11">
        <v>2029</v>
      </c>
      <c r="G19" s="38">
        <v>0</v>
      </c>
      <c r="H19" s="38">
        <f>ROUND(('FLUJO REINVERSIONES'!J20+'FLUJO REINVERSIONES'!K20)*-1,0)</f>
        <v>-77000000</v>
      </c>
      <c r="I19" s="38">
        <f>ROUND(-'COSTOS DE MOLESTIAS'!G19,0)</f>
        <v>0</v>
      </c>
      <c r="J19" s="38">
        <f>ROUND(('FLUJO COSTOS DE OP Y MANTEN'!N19-'FLUJO COSTOS DE OPERACIÓN_TREN'!D19),0)</f>
        <v>-332209010</v>
      </c>
      <c r="K19" s="38">
        <f>ROUND('FLUJO COSTOS DE OP Y MANTEN'!L19,0)</f>
        <v>0</v>
      </c>
      <c r="L19" s="38">
        <f>ROUND(('PARTICIPACIÓN EN LOS BENEFICIOS'!E20+'PARTICIPACIÓN EN LOS BENEFICIOS'!I20),0)</f>
        <v>5495016089</v>
      </c>
      <c r="M19" s="38">
        <f>ROUND('LIBERACIÓN DE RECURSOS'!F19,0)</f>
        <v>0</v>
      </c>
      <c r="N19" s="38">
        <v>0</v>
      </c>
      <c r="O19" s="38">
        <f t="shared" si="0"/>
        <v>5085807079</v>
      </c>
      <c r="P19" s="71">
        <f>O19/(1+'RESUMEN DE INDICADORES'!$D$3)^'FLUJO DE EFECTIVO'!E19</f>
        <v>829605302.53955185</v>
      </c>
      <c r="U19" s="11">
        <v>2029</v>
      </c>
      <c r="V19" s="38">
        <f t="shared" si="1"/>
        <v>-409209010</v>
      </c>
      <c r="W19" s="38">
        <f t="shared" si="2"/>
        <v>5495016089</v>
      </c>
    </row>
    <row r="20" spans="2:23" x14ac:dyDescent="0.25">
      <c r="E20" s="12">
        <v>17</v>
      </c>
      <c r="F20" s="12">
        <v>2030</v>
      </c>
      <c r="G20" s="43">
        <v>0</v>
      </c>
      <c r="H20" s="43">
        <f>ROUND(('FLUJO REINVERSIONES'!J21+'FLUJO REINVERSIONES'!K21)*-1,0)</f>
        <v>0</v>
      </c>
      <c r="I20" s="43">
        <f>ROUND(-'COSTOS DE MOLESTIAS'!G20,0)</f>
        <v>0</v>
      </c>
      <c r="J20" s="43">
        <f>ROUND(('FLUJO COSTOS DE OP Y MANTEN'!N20-'FLUJO COSTOS DE OPERACIÓN_TREN'!D20),0)</f>
        <v>-336033440</v>
      </c>
      <c r="K20" s="43">
        <f>ROUND('FLUJO COSTOS DE OP Y MANTEN'!L20,0)</f>
        <v>0</v>
      </c>
      <c r="L20" s="43">
        <f>ROUND(('PARTICIPACIÓN EN LOS BENEFICIOS'!E21+'PARTICIPACIÓN EN LOS BENEFICIOS'!I21),0)</f>
        <v>5252979924</v>
      </c>
      <c r="M20" s="43">
        <f>ROUND('LIBERACIÓN DE RECURSOS'!F20,0)</f>
        <v>0</v>
      </c>
      <c r="N20" s="43">
        <v>0</v>
      </c>
      <c r="O20" s="43">
        <f t="shared" si="0"/>
        <v>4916946484</v>
      </c>
      <c r="P20" s="73">
        <f>O20/(1+'RESUMEN DE INDICADORES'!$D$3)^'FLUJO DE EFECTIVO'!E20</f>
        <v>716125430.05656075</v>
      </c>
      <c r="U20" s="12">
        <v>2030</v>
      </c>
      <c r="V20" s="43">
        <f t="shared" si="1"/>
        <v>-336033440</v>
      </c>
      <c r="W20" s="43">
        <f t="shared" si="2"/>
        <v>5252979924</v>
      </c>
    </row>
    <row r="21" spans="2:23" s="70" customFormat="1" x14ac:dyDescent="0.25">
      <c r="E21" s="11">
        <v>18</v>
      </c>
      <c r="F21" s="11">
        <v>2031</v>
      </c>
      <c r="G21" s="38">
        <v>0</v>
      </c>
      <c r="H21" s="38">
        <f>ROUND(('FLUJO REINVERSIONES'!J22+'FLUJO REINVERSIONES'!K22)*-1,0)</f>
        <v>-77000000</v>
      </c>
      <c r="I21" s="38">
        <f>ROUND(-'COSTOS DE MOLESTIAS'!G21,0)</f>
        <v>0</v>
      </c>
      <c r="J21" s="38">
        <f>ROUND(('FLUJO COSTOS DE OP Y MANTEN'!N21-'FLUJO COSTOS DE OPERACIÓN_TREN'!D21),0)</f>
        <v>-340563110</v>
      </c>
      <c r="K21" s="38">
        <f>ROUND('FLUJO COSTOS DE OP Y MANTEN'!L21,0)</f>
        <v>0</v>
      </c>
      <c r="L21" s="38">
        <f>ROUND(('PARTICIPACIÓN EN LOS BENEFICIOS'!E22+'PARTICIPACIÓN EN LOS BENEFICIOS'!I22),0)</f>
        <v>5008837017</v>
      </c>
      <c r="M21" s="38">
        <f>ROUND('LIBERACIÓN DE RECURSOS'!F21,0)</f>
        <v>0</v>
      </c>
      <c r="N21" s="38">
        <v>0</v>
      </c>
      <c r="O21" s="38">
        <f t="shared" si="0"/>
        <v>4591273907</v>
      </c>
      <c r="P21" s="71">
        <f>O21/(1+'RESUMEN DE INDICADORES'!$D$3)^'FLUJO DE EFECTIVO'!E21</f>
        <v>597047376.98214614</v>
      </c>
      <c r="U21" s="11">
        <v>2031</v>
      </c>
      <c r="V21" s="38">
        <f t="shared" si="1"/>
        <v>-417563110</v>
      </c>
      <c r="W21" s="38">
        <f t="shared" si="2"/>
        <v>5008837017</v>
      </c>
    </row>
    <row r="22" spans="2:23" x14ac:dyDescent="0.25">
      <c r="E22" s="12">
        <v>19</v>
      </c>
      <c r="F22" s="12">
        <v>2032</v>
      </c>
      <c r="G22" s="43">
        <v>0</v>
      </c>
      <c r="H22" s="43">
        <f>ROUND(('FLUJO REINVERSIONES'!J23+'FLUJO REINVERSIONES'!K23)*-1,0)</f>
        <v>0</v>
      </c>
      <c r="I22" s="43">
        <f>ROUND(-'COSTOS DE MOLESTIAS'!G22,0)</f>
        <v>0</v>
      </c>
      <c r="J22" s="43">
        <f>ROUND(('FLUJO COSTOS DE OP Y MANTEN'!N22-'FLUJO COSTOS DE OPERACIÓN_TREN'!D22),0)</f>
        <v>-344554439</v>
      </c>
      <c r="K22" s="43">
        <f>ROUND('FLUJO COSTOS DE OP Y MANTEN'!L22,0)</f>
        <v>0</v>
      </c>
      <c r="L22" s="43">
        <f>ROUND(('PARTICIPACIÓN EN LOS BENEFICIOS'!E23+'PARTICIPACIÓN EN LOS BENEFICIOS'!I23),0)</f>
        <v>4762491123</v>
      </c>
      <c r="M22" s="43">
        <f>ROUND('LIBERACIÓN DE RECURSOS'!F22,0)</f>
        <v>0</v>
      </c>
      <c r="N22" s="43">
        <v>0</v>
      </c>
      <c r="O22" s="43">
        <f t="shared" si="0"/>
        <v>4417936684</v>
      </c>
      <c r="P22" s="73">
        <f>O22/(1+'RESUMEN DE INDICADORES'!$D$3)^'FLUJO DE EFECTIVO'!E22</f>
        <v>512952388.88497299</v>
      </c>
      <c r="U22" s="12">
        <v>2032</v>
      </c>
      <c r="V22" s="43">
        <f t="shared" si="1"/>
        <v>-344554439</v>
      </c>
      <c r="W22" s="43">
        <f t="shared" si="2"/>
        <v>4762491123</v>
      </c>
    </row>
    <row r="23" spans="2:23" s="70" customFormat="1" x14ac:dyDescent="0.25">
      <c r="E23" s="11">
        <v>20</v>
      </c>
      <c r="F23" s="11">
        <v>2033</v>
      </c>
      <c r="G23" s="38">
        <v>0</v>
      </c>
      <c r="H23" s="38">
        <f>ROUND(('FLUJO REINVERSIONES'!J24+'FLUJO REINVERSIONES'!K24)*-1,0)</f>
        <v>-77000000</v>
      </c>
      <c r="I23" s="38">
        <f>ROUND(-'COSTOS DE MOLESTIAS'!G23,0)</f>
        <v>0</v>
      </c>
      <c r="J23" s="38">
        <f>ROUND(('FLUJO COSTOS DE OP Y MANTEN'!N23-'FLUJO COSTOS DE OPERACIÓN_TREN'!D23),0)</f>
        <v>-349254611</v>
      </c>
      <c r="K23" s="38">
        <f>ROUND('FLUJO COSTOS DE OP Y MANTEN'!L23,0)</f>
        <v>0</v>
      </c>
      <c r="L23" s="38">
        <f>ROUND(('PARTICIPACIÓN EN LOS BENEFICIOS'!E24+'PARTICIPACIÓN EN LOS BENEFICIOS'!I24),0)</f>
        <v>4513843998</v>
      </c>
      <c r="M23" s="38">
        <f>ROUND('LIBERACIÓN DE RECURSOS'!F23,0)</f>
        <v>0</v>
      </c>
      <c r="N23" s="38">
        <v>0</v>
      </c>
      <c r="O23" s="38">
        <f t="shared" si="0"/>
        <v>4087589387</v>
      </c>
      <c r="P23" s="71">
        <f>O23/(1+'RESUMEN DE INDICADORES'!$D$3)^'FLUJO DE EFECTIVO'!E23</f>
        <v>423747168.72844368</v>
      </c>
      <c r="U23" s="11">
        <v>2033</v>
      </c>
      <c r="V23" s="38">
        <f t="shared" si="1"/>
        <v>-426254611</v>
      </c>
      <c r="W23" s="38">
        <f t="shared" si="2"/>
        <v>4513843998</v>
      </c>
    </row>
    <row r="24" spans="2:23" x14ac:dyDescent="0.25">
      <c r="E24" s="12">
        <v>21</v>
      </c>
      <c r="F24" s="12">
        <v>2034</v>
      </c>
      <c r="G24" s="43">
        <v>0</v>
      </c>
      <c r="H24" s="43">
        <f>ROUND(('FLUJO REINVERSIONES'!J25+'FLUJO REINVERSIONES'!K25)*-1,0)</f>
        <v>0</v>
      </c>
      <c r="I24" s="43">
        <f>ROUND(-'COSTOS DE MOLESTIAS'!G24,0)</f>
        <v>0</v>
      </c>
      <c r="J24" s="43">
        <f>ROUND(('FLUJO COSTOS DE OP Y MANTEN'!N24-'FLUJO COSTOS DE OPERACIÓN_TREN'!D24),0)</f>
        <v>-353420123</v>
      </c>
      <c r="K24" s="43">
        <f>ROUND('FLUJO COSTOS DE OP Y MANTEN'!L24,0)</f>
        <v>0</v>
      </c>
      <c r="L24" s="43">
        <f>ROUND(('PARTICIPACIÓN EN LOS BENEFICIOS'!E25+'PARTICIPACIÓN EN LOS BENEFICIOS'!I25),0)</f>
        <v>4262795339</v>
      </c>
      <c r="M24" s="43">
        <f>ROUND('LIBERACIÓN DE RECURSOS'!F24,0)</f>
        <v>0</v>
      </c>
      <c r="N24" s="43">
        <v>0</v>
      </c>
      <c r="O24" s="43">
        <f t="shared" si="0"/>
        <v>3909375216</v>
      </c>
      <c r="P24" s="73">
        <f>O24/(1+'RESUMEN DE INDICADORES'!$D$3)^'FLUJO DE EFECTIVO'!E24</f>
        <v>361850251.9011938</v>
      </c>
      <c r="U24" s="12">
        <v>2034</v>
      </c>
      <c r="V24" s="43">
        <f t="shared" si="1"/>
        <v>-353420123</v>
      </c>
      <c r="W24" s="43">
        <f t="shared" si="2"/>
        <v>4262795339</v>
      </c>
    </row>
    <row r="25" spans="2:23" s="70" customFormat="1" x14ac:dyDescent="0.25">
      <c r="E25" s="11">
        <v>22</v>
      </c>
      <c r="F25" s="11">
        <v>2035</v>
      </c>
      <c r="G25" s="38">
        <v>0</v>
      </c>
      <c r="H25" s="38">
        <f>ROUND(('FLUJO REINVERSIONES'!J26+'FLUJO REINVERSIONES'!K26)*-1,0)</f>
        <v>-77000000</v>
      </c>
      <c r="I25" s="38">
        <f>ROUND(-'COSTOS DE MOLESTIAS'!G25,0)</f>
        <v>0</v>
      </c>
      <c r="J25" s="38">
        <f>ROUND(('FLUJO COSTOS DE OP Y MANTEN'!N25-'FLUJO COSTOS DE OPERACIÓN_TREN'!D25),0)</f>
        <v>-358298237</v>
      </c>
      <c r="K25" s="38">
        <f>ROUND('FLUJO COSTOS DE OP Y MANTEN'!L25,0)</f>
        <v>0</v>
      </c>
      <c r="L25" s="38">
        <f>ROUND(('PARTICIPACIÓN EN LOS BENEFICIOS'!E26+'PARTICIPACIÓN EN LOS BENEFICIOS'!I26),0)</f>
        <v>4009242724</v>
      </c>
      <c r="M25" s="38">
        <f>ROUND('LIBERACIÓN DE RECURSOS'!F25,0)</f>
        <v>0</v>
      </c>
      <c r="N25" s="38">
        <v>0</v>
      </c>
      <c r="O25" s="38">
        <f t="shared" si="0"/>
        <v>3573944487</v>
      </c>
      <c r="P25" s="71">
        <f>O25/(1+'RESUMEN DE INDICADORES'!$D$3)^'FLUJO DE EFECTIVO'!E25</f>
        <v>295359744.53543526</v>
      </c>
      <c r="U25" s="11">
        <v>2035</v>
      </c>
      <c r="V25" s="38">
        <f t="shared" si="1"/>
        <v>-435298237</v>
      </c>
      <c r="W25" s="38">
        <f t="shared" si="2"/>
        <v>4009242724</v>
      </c>
    </row>
    <row r="26" spans="2:23" x14ac:dyDescent="0.25">
      <c r="E26" s="12">
        <v>23</v>
      </c>
      <c r="F26" s="12">
        <v>2036</v>
      </c>
      <c r="G26" s="43">
        <v>0</v>
      </c>
      <c r="H26" s="43">
        <f>ROUND(('FLUJO REINVERSIONES'!J27+'FLUJO REINVERSIONES'!K27)*-1,0)</f>
        <v>0</v>
      </c>
      <c r="I26" s="43">
        <f>ROUND(-'COSTOS DE MOLESTIAS'!G26,0)</f>
        <v>0</v>
      </c>
      <c r="J26" s="43">
        <f>ROUND(('FLUJO COSTOS DE OP Y MANTEN'!N26-'FLUJO COSTOS DE OPERACIÓN_TREN'!D26),0)</f>
        <v>-362645533</v>
      </c>
      <c r="K26" s="43">
        <f>ROUND('FLUJO COSTOS DE OP Y MANTEN'!L26,0)</f>
        <v>-187224951</v>
      </c>
      <c r="L26" s="43">
        <f>ROUND(('PARTICIPACIÓN EN LOS BENEFICIOS'!E27+'PARTICIPACIÓN EN LOS BENEFICIOS'!I27),0)</f>
        <v>3753081544</v>
      </c>
      <c r="M26" s="43">
        <f>ROUND('LIBERACIÓN DE RECURSOS'!F26,0)</f>
        <v>0</v>
      </c>
      <c r="N26" s="43">
        <v>0</v>
      </c>
      <c r="O26" s="43">
        <f t="shared" si="0"/>
        <v>3203211060</v>
      </c>
      <c r="P26" s="73">
        <f>O26/(1+'RESUMEN DE INDICADORES'!$D$3)^'FLUJO DE EFECTIVO'!E26</f>
        <v>236358395.91842607</v>
      </c>
      <c r="U26" s="12">
        <v>2036</v>
      </c>
      <c r="V26" s="43">
        <f t="shared" si="1"/>
        <v>-549870484</v>
      </c>
      <c r="W26" s="43">
        <f t="shared" si="2"/>
        <v>3753081544</v>
      </c>
    </row>
    <row r="27" spans="2:23" s="70" customFormat="1" x14ac:dyDescent="0.25">
      <c r="E27" s="11">
        <v>24</v>
      </c>
      <c r="F27" s="11">
        <v>2037</v>
      </c>
      <c r="G27" s="38">
        <v>0</v>
      </c>
      <c r="H27" s="38">
        <f>ROUND(('FLUJO REINVERSIONES'!J28+'FLUJO REINVERSIONES'!K28)*-1,0)</f>
        <v>-154000000</v>
      </c>
      <c r="I27" s="38">
        <f>ROUND(-'COSTOS DE MOLESTIAS'!G27,0)</f>
        <v>0</v>
      </c>
      <c r="J27" s="38">
        <f>ROUND(('FLUJO COSTOS DE OP Y MANTEN'!N27-'FLUJO COSTOS DE OPERACIÓN_TREN'!D27),0)</f>
        <v>-367709355</v>
      </c>
      <c r="K27" s="38">
        <f>ROUND('FLUJO COSTOS DE OP Y MANTEN'!L27,0)</f>
        <v>0</v>
      </c>
      <c r="L27" s="38">
        <f>ROUND(('PARTICIPACIÓN EN LOS BENEFICIOS'!E28+'PARTICIPACIÓN EN LOS BENEFICIOS'!I28),0)</f>
        <v>3494204950</v>
      </c>
      <c r="M27" s="38">
        <f>ROUND('LIBERACIÓN DE RECURSOS'!F27,0)</f>
        <v>0</v>
      </c>
      <c r="N27" s="38">
        <v>0</v>
      </c>
      <c r="O27" s="38">
        <f t="shared" si="0"/>
        <v>2972495595</v>
      </c>
      <c r="P27" s="71">
        <f>O27/(1+'RESUMEN DE INDICADORES'!$D$3)^'FLUJO DE EFECTIVO'!E27</f>
        <v>195834261.96309763</v>
      </c>
      <c r="U27" s="11">
        <v>2037</v>
      </c>
      <c r="V27" s="38">
        <f t="shared" si="1"/>
        <v>-521709355</v>
      </c>
      <c r="W27" s="38">
        <f t="shared" si="2"/>
        <v>3494204950</v>
      </c>
    </row>
    <row r="28" spans="2:23" x14ac:dyDescent="0.25">
      <c r="E28" s="12">
        <v>25</v>
      </c>
      <c r="F28" s="12">
        <v>2038</v>
      </c>
      <c r="G28" s="43">
        <v>0</v>
      </c>
      <c r="H28" s="43">
        <f>ROUND(('FLUJO REINVERSIONES'!J29+'FLUJO REINVERSIONES'!K29)*-1,0)</f>
        <v>-77000000</v>
      </c>
      <c r="I28" s="43">
        <f>ROUND(-'COSTOS DE MOLESTIAS'!G28,0)</f>
        <v>0</v>
      </c>
      <c r="J28" s="43">
        <f>ROUND(('FLUJO COSTOS DE OP Y MANTEN'!N28-'FLUJO COSTOS DE OPERACIÓN_TREN'!D28),0)</f>
        <v>-374434108</v>
      </c>
      <c r="K28" s="43">
        <f>ROUND('FLUJO COSTOS DE OP Y MANTEN'!L28,0)</f>
        <v>0</v>
      </c>
      <c r="L28" s="43">
        <f>ROUND(('PARTICIPACIÓN EN LOS BENEFICIOS'!E29+'PARTICIPACIÓN EN LOS BENEFICIOS'!I29),0)</f>
        <v>3752434901</v>
      </c>
      <c r="M28" s="43">
        <f>ROUND('LIBERACIÓN DE RECURSOS'!F28,0)</f>
        <v>0</v>
      </c>
      <c r="N28" s="43">
        <v>0</v>
      </c>
      <c r="O28" s="43">
        <f t="shared" si="0"/>
        <v>3301000793</v>
      </c>
      <c r="P28" s="73">
        <f>O28/(1+'RESUMEN DE INDICADORES'!$D$3)^'FLUJO DE EFECTIVO'!E28</f>
        <v>194175781.57587135</v>
      </c>
      <c r="U28" s="12">
        <v>2038</v>
      </c>
      <c r="V28" s="43">
        <f t="shared" si="1"/>
        <v>-451434108</v>
      </c>
      <c r="W28" s="43">
        <f t="shared" si="2"/>
        <v>3752434901</v>
      </c>
    </row>
    <row r="29" spans="2:23" s="70" customFormat="1" x14ac:dyDescent="0.25">
      <c r="E29" s="11">
        <v>26</v>
      </c>
      <c r="F29" s="11">
        <v>2039</v>
      </c>
      <c r="G29" s="38">
        <v>0</v>
      </c>
      <c r="H29" s="38">
        <f>ROUND(('FLUJO REINVERSIONES'!J30+'FLUJO REINVERSIONES'!K30)*-1,0)</f>
        <v>-77000000</v>
      </c>
      <c r="I29" s="38">
        <f>ROUND(-'COSTOS DE MOLESTIAS'!G29,0)</f>
        <v>0</v>
      </c>
      <c r="J29" s="38">
        <f>ROUND(('FLUJO COSTOS DE OP Y MANTEN'!N29-'FLUJO COSTOS DE OPERACIÓN_TREN'!D29),0)</f>
        <v>-381336025</v>
      </c>
      <c r="K29" s="38">
        <f>ROUND('FLUJO COSTOS DE OP Y MANTEN'!L29,0)</f>
        <v>0</v>
      </c>
      <c r="L29" s="38">
        <f>ROUND(('PARTICIPACIÓN EN LOS BENEFICIOS'!E30+'PARTICIPACIÓN EN LOS BENEFICIOS'!I30),0)</f>
        <v>4022124598</v>
      </c>
      <c r="M29" s="38">
        <f>ROUND('LIBERACIÓN DE RECURSOS'!F29,0)</f>
        <v>0</v>
      </c>
      <c r="N29" s="38">
        <v>0</v>
      </c>
      <c r="O29" s="38">
        <f t="shared" si="0"/>
        <v>3563788573</v>
      </c>
      <c r="P29" s="71">
        <f>O29/(1+'RESUMEN DE INDICADORES'!$D$3)^'FLUJO DE EFECTIVO'!E29</f>
        <v>187173060.46160495</v>
      </c>
      <c r="U29" s="11">
        <v>2039</v>
      </c>
      <c r="V29" s="38">
        <f t="shared" si="1"/>
        <v>-458336025</v>
      </c>
      <c r="W29" s="38">
        <f t="shared" si="2"/>
        <v>4022124598</v>
      </c>
    </row>
    <row r="30" spans="2:23" x14ac:dyDescent="0.25">
      <c r="E30" s="12">
        <v>27</v>
      </c>
      <c r="F30" s="12">
        <v>2040</v>
      </c>
      <c r="G30" s="43">
        <v>0</v>
      </c>
      <c r="H30" s="43">
        <f>ROUND(('FLUJO REINVERSIONES'!J31+'FLUJO REINVERSIONES'!K31)*-1,0)</f>
        <v>0</v>
      </c>
      <c r="I30" s="43">
        <f>ROUND(-'COSTOS DE MOLESTIAS'!G30,0)</f>
        <v>0</v>
      </c>
      <c r="J30" s="43">
        <f>ROUND(('FLUJO COSTOS DE OP Y MANTEN'!N30-'FLUJO COSTOS DE OPERACIÓN_TREN'!D30),0)</f>
        <v>-387797570</v>
      </c>
      <c r="K30" s="43">
        <f>ROUND('FLUJO COSTOS DE OP Y MANTEN'!L30,0)</f>
        <v>0</v>
      </c>
      <c r="L30" s="43">
        <f>ROUND(('PARTICIPACIÓN EN LOS BENEFICIOS'!E31+'PARTICIPACIÓN EN LOS BENEFICIOS'!I31),0)</f>
        <v>4303734096</v>
      </c>
      <c r="M30" s="43">
        <f>ROUND('LIBERACIÓN DE RECURSOS'!F30,0)</f>
        <v>0</v>
      </c>
      <c r="N30" s="43">
        <v>0</v>
      </c>
      <c r="O30" s="43">
        <f t="shared" si="0"/>
        <v>3915936526</v>
      </c>
      <c r="P30" s="73">
        <f>O30/(1+'RESUMEN DE INDICADORES'!$D$3)^'FLUJO DE EFECTIVO'!E30</f>
        <v>183632282.13334271</v>
      </c>
      <c r="U30" s="12">
        <v>2040</v>
      </c>
      <c r="V30" s="43">
        <f t="shared" si="1"/>
        <v>-387797570</v>
      </c>
      <c r="W30" s="43">
        <f t="shared" si="2"/>
        <v>4303734096</v>
      </c>
    </row>
    <row r="31" spans="2:23" s="70" customFormat="1" x14ac:dyDescent="0.25">
      <c r="E31" s="81">
        <v>28</v>
      </c>
      <c r="F31" s="81">
        <v>2041</v>
      </c>
      <c r="G31" s="7">
        <v>0</v>
      </c>
      <c r="H31" s="7">
        <f>ROUND(('FLUJO REINVERSIONES'!J32+'FLUJO REINVERSIONES'!K32)*-1,0)</f>
        <v>-77000000</v>
      </c>
      <c r="I31" s="7">
        <f>ROUND(-'COSTOS DE MOLESTIAS'!G31,0)</f>
        <v>0</v>
      </c>
      <c r="J31" s="7">
        <f>ROUND(('FLUJO COSTOS DE OP Y MANTEN'!N31-'FLUJO COSTOS DE OPERACIÓN_TREN'!D31),0)</f>
        <v>-395069399</v>
      </c>
      <c r="K31" s="7">
        <f>ROUND('FLUJO COSTOS DE OP Y MANTEN'!L31,0)</f>
        <v>0</v>
      </c>
      <c r="L31" s="7">
        <f>ROUND(('PARTICIPACIÓN EN LOS BENEFICIOS'!E32+'PARTICIPACIÓN EN LOS BENEFICIOS'!I32),0)</f>
        <v>4597741598</v>
      </c>
      <c r="M31" s="7">
        <f>ROUND('LIBERACIÓN DE RECURSOS'!F31,0)</f>
        <v>0</v>
      </c>
      <c r="N31" s="7">
        <v>0</v>
      </c>
      <c r="O31" s="7">
        <f t="shared" si="0"/>
        <v>4125672199</v>
      </c>
      <c r="P31" s="82">
        <f>O31/(1+'RESUMEN DE INDICADORES'!$D$3)^'FLUJO DE EFECTIVO'!E31</f>
        <v>172738873.804129</v>
      </c>
      <c r="U31" s="81">
        <v>2041</v>
      </c>
      <c r="V31" s="38">
        <f t="shared" si="1"/>
        <v>-472069399</v>
      </c>
      <c r="W31" s="38">
        <f t="shared" si="2"/>
        <v>4597741598</v>
      </c>
    </row>
    <row r="32" spans="2:23" ht="13.5" thickBot="1" x14ac:dyDescent="0.3">
      <c r="E32" s="13">
        <v>29</v>
      </c>
      <c r="F32" s="13">
        <v>2042</v>
      </c>
      <c r="G32" s="26">
        <v>0</v>
      </c>
      <c r="H32" s="26">
        <f>ROUND(('FLUJO REINVERSIONES'!J33+'FLUJO REINVERSIONES'!K33)*-1,0)</f>
        <v>-77000000</v>
      </c>
      <c r="I32" s="26">
        <f>ROUND(-'COSTOS DE MOLESTIAS'!G32,0)</f>
        <v>0</v>
      </c>
      <c r="J32" s="26">
        <f>ROUND(('FLUJO COSTOS DE OP Y MANTEN'!N32-'FLUJO COSTOS DE OPERACIÓN_TREN'!D32),0)</f>
        <v>-402534278</v>
      </c>
      <c r="K32" s="26">
        <f>ROUND('FLUJO COSTOS DE OP Y MANTEN'!L32,0)</f>
        <v>0</v>
      </c>
      <c r="L32" s="26">
        <f>ROUND(('PARTICIPACIÓN EN LOS BENEFICIOS'!E33+'PARTICIPACIÓN EN LOS BENEFICIOS'!I33),0)</f>
        <v>4904644176</v>
      </c>
      <c r="M32" s="26">
        <f>ROUND('LIBERACIÓN DE RECURSOS'!F32,0)</f>
        <v>0</v>
      </c>
      <c r="N32" s="26">
        <f>ROUND(C3*C4,0)</f>
        <v>5028280887</v>
      </c>
      <c r="O32" s="26">
        <f>SUM(G32:N32)</f>
        <v>9453390785</v>
      </c>
      <c r="P32" s="83">
        <f>O32/(1+'RESUMEN DE INDICADORES'!$D$3)^'FLUJO DE EFECTIVO'!E32</f>
        <v>353398704.99229479</v>
      </c>
      <c r="U32" s="13">
        <v>2042</v>
      </c>
      <c r="V32" s="26">
        <f t="shared" si="1"/>
        <v>-479534278</v>
      </c>
      <c r="W32" s="26">
        <f t="shared" si="2"/>
        <v>9932925063</v>
      </c>
    </row>
    <row r="34" spans="7:23" x14ac:dyDescent="0.25">
      <c r="G34" s="17" t="s">
        <v>296</v>
      </c>
    </row>
    <row r="35" spans="7:23" ht="25.5" customHeight="1" x14ac:dyDescent="0.25">
      <c r="G35" s="24" t="s">
        <v>49</v>
      </c>
      <c r="H35" s="24" t="s">
        <v>54</v>
      </c>
      <c r="I35" s="24" t="s">
        <v>112</v>
      </c>
      <c r="J35" s="24" t="s">
        <v>200</v>
      </c>
      <c r="K35" s="24" t="s">
        <v>201</v>
      </c>
      <c r="L35" s="24" t="s">
        <v>197</v>
      </c>
      <c r="M35" s="24" t="s">
        <v>114</v>
      </c>
      <c r="N35" s="24" t="s">
        <v>115</v>
      </c>
      <c r="O35" s="303" t="s">
        <v>111</v>
      </c>
      <c r="P35" s="24" t="s">
        <v>117</v>
      </c>
      <c r="V35" s="254" t="s">
        <v>205</v>
      </c>
      <c r="W35" s="254" t="s">
        <v>206</v>
      </c>
    </row>
    <row r="36" spans="7:23" ht="13.5" thickBot="1" x14ac:dyDescent="0.3">
      <c r="G36" s="84">
        <f t="shared" ref="G36:N36" si="3">G3+NPV(0.12,G4:G32)</f>
        <v>-11953331310.179937</v>
      </c>
      <c r="H36" s="84">
        <f t="shared" si="3"/>
        <v>-192162269.05944461</v>
      </c>
      <c r="I36" s="84">
        <f t="shared" si="3"/>
        <v>-506982926.34124446</v>
      </c>
      <c r="J36" s="84">
        <f t="shared" si="3"/>
        <v>-1742491980.1650617</v>
      </c>
      <c r="K36" s="84">
        <f t="shared" si="3"/>
        <v>-52559698.061983027</v>
      </c>
      <c r="L36" s="84">
        <f t="shared" si="3"/>
        <v>21339007298.829044</v>
      </c>
      <c r="M36" s="84">
        <f t="shared" si="3"/>
        <v>138415837.47657222</v>
      </c>
      <c r="N36" s="84">
        <f t="shared" si="3"/>
        <v>187973605.89630017</v>
      </c>
      <c r="O36" s="84">
        <f t="shared" ref="O36" si="4">O3+NPV(0.12,O4:O32)</f>
        <v>7217868558.3942547</v>
      </c>
      <c r="P36" s="84">
        <f>SUM(G36:N36)</f>
        <v>7217868558.3942461</v>
      </c>
      <c r="V36" s="84">
        <f t="shared" ref="V36:W36" si="5">V3+NPV(0.12,V4:V32)</f>
        <v>-14447528183.807669</v>
      </c>
      <c r="W36" s="84">
        <f t="shared" si="5"/>
        <v>21665396742.201923</v>
      </c>
    </row>
    <row r="37" spans="7:23" x14ac:dyDescent="0.25">
      <c r="G37" s="25"/>
      <c r="H37" s="25"/>
      <c r="I37" s="25"/>
      <c r="J37" s="25"/>
      <c r="K37" s="25"/>
      <c r="L37" s="25"/>
      <c r="M37" s="25"/>
      <c r="N37" s="25"/>
      <c r="O37" s="25"/>
      <c r="P37" s="25"/>
    </row>
    <row r="38" spans="7:23" x14ac:dyDescent="0.25">
      <c r="G38" s="25"/>
      <c r="H38" s="25"/>
      <c r="J38" s="25"/>
      <c r="K38" s="25"/>
      <c r="L38" s="25"/>
      <c r="M38" s="25"/>
    </row>
    <row r="39" spans="7:23" x14ac:dyDescent="0.25">
      <c r="G39" s="25"/>
      <c r="H39" s="25"/>
      <c r="I39" s="25"/>
      <c r="J39" s="25">
        <f>SUM(G36:K36)</f>
        <v>-14447528183.807671</v>
      </c>
      <c r="K39" s="25"/>
      <c r="L39" s="25"/>
      <c r="M39" s="25"/>
    </row>
    <row r="40" spans="7:23" x14ac:dyDescent="0.25">
      <c r="G40" s="25"/>
      <c r="H40" s="25"/>
      <c r="I40" s="25"/>
      <c r="J40" s="25"/>
      <c r="K40" s="25"/>
      <c r="L40" s="25"/>
      <c r="M40" s="25"/>
    </row>
  </sheetData>
  <pageMargins left="0.7" right="0.7" top="0.75" bottom="0.75" header="0.3" footer="0.3"/>
  <pageSetup orientation="portrait" verticalDpi="0" r:id="rId1"/>
  <ignoredErrors>
    <ignoredError sqref="O3:O6 O8:O31" formulaRange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B1:T35"/>
  <sheetViews>
    <sheetView showGridLines="0" zoomScale="85" zoomScaleNormal="85" workbookViewId="0">
      <selection activeCell="Q17" sqref="Q17"/>
    </sheetView>
  </sheetViews>
  <sheetFormatPr baseColWidth="10" defaultRowHeight="12.75" x14ac:dyDescent="0.25"/>
  <cols>
    <col min="1" max="1" width="11.42578125" style="17"/>
    <col min="2" max="2" width="11.5703125" style="17" bestFit="1" customWidth="1"/>
    <col min="3" max="3" width="11.42578125" style="17"/>
    <col min="4" max="4" width="15.5703125" style="17" customWidth="1"/>
    <col min="5" max="5" width="22.7109375" style="17" customWidth="1"/>
    <col min="6" max="6" width="20" style="17" customWidth="1"/>
    <col min="7" max="7" width="25.7109375" style="17" customWidth="1"/>
    <col min="8" max="8" width="21.5703125" style="17" customWidth="1"/>
    <col min="9" max="9" width="18.28515625" style="17" customWidth="1"/>
    <col min="10" max="10" width="19.28515625" style="17" customWidth="1"/>
    <col min="11" max="11" width="26.28515625" style="17" customWidth="1"/>
    <col min="12" max="13" width="17.7109375" style="17" customWidth="1"/>
    <col min="14" max="14" width="20.140625" style="17" customWidth="1"/>
    <col min="15" max="15" width="24" style="17" customWidth="1"/>
    <col min="16" max="16" width="3.7109375" style="17" customWidth="1"/>
    <col min="17" max="17" width="50.42578125" style="17" customWidth="1"/>
    <col min="18" max="18" width="21.85546875" style="17" customWidth="1"/>
    <col min="19" max="19" width="16.5703125" style="17" customWidth="1"/>
    <col min="20" max="16384" width="11.42578125" style="17"/>
  </cols>
  <sheetData>
    <row r="1" spans="2:20" s="33" customFormat="1" ht="30" customHeight="1" x14ac:dyDescent="0.2">
      <c r="B1" s="33" t="s">
        <v>198</v>
      </c>
      <c r="Q1" s="33" t="s">
        <v>116</v>
      </c>
    </row>
    <row r="2" spans="2:20" ht="30" customHeight="1" x14ac:dyDescent="0.25">
      <c r="B2" s="24" t="s">
        <v>188</v>
      </c>
      <c r="C2" s="24" t="s">
        <v>44</v>
      </c>
      <c r="D2" s="24" t="s">
        <v>49</v>
      </c>
      <c r="E2" s="24" t="s">
        <v>195</v>
      </c>
      <c r="F2" s="24" t="s">
        <v>185</v>
      </c>
      <c r="G2" s="24" t="s">
        <v>187</v>
      </c>
      <c r="H2" s="24" t="s">
        <v>189</v>
      </c>
      <c r="I2" s="24" t="s">
        <v>186</v>
      </c>
      <c r="J2" s="24" t="s">
        <v>192</v>
      </c>
      <c r="K2" s="24" t="s">
        <v>193</v>
      </c>
      <c r="L2" s="24" t="s">
        <v>176</v>
      </c>
      <c r="M2" s="24" t="s">
        <v>194</v>
      </c>
      <c r="N2" s="24" t="s">
        <v>111</v>
      </c>
      <c r="O2" s="24" t="s">
        <v>118</v>
      </c>
      <c r="Q2" s="24" t="s">
        <v>15</v>
      </c>
      <c r="R2" s="24" t="s">
        <v>17</v>
      </c>
    </row>
    <row r="3" spans="2:20" s="70" customFormat="1" x14ac:dyDescent="0.25">
      <c r="B3" s="11">
        <v>3</v>
      </c>
      <c r="C3" s="11">
        <v>2013</v>
      </c>
      <c r="D3" s="38">
        <f>'FLUJO DE EFECTIVO'!G3</f>
        <v>-572147785</v>
      </c>
      <c r="E3" s="38">
        <f>'FLUJO DE EFECTIVO'!I3</f>
        <v>-139674409</v>
      </c>
      <c r="F3" s="38"/>
      <c r="G3" s="38"/>
      <c r="H3" s="38"/>
      <c r="I3" s="38"/>
      <c r="J3" s="38"/>
      <c r="K3" s="38"/>
      <c r="L3" s="38"/>
      <c r="M3" s="38"/>
      <c r="N3" s="38">
        <f t="shared" ref="N3:N6" si="0">D3+E3+H3+I3+J3+M3</f>
        <v>-711822194</v>
      </c>
      <c r="O3" s="38"/>
      <c r="Q3" s="276" t="s">
        <v>190</v>
      </c>
      <c r="R3" s="94">
        <f>SUM(G7:G32)</f>
        <v>-343816743.8239733</v>
      </c>
      <c r="T3" s="38"/>
    </row>
    <row r="4" spans="2:20" x14ac:dyDescent="0.25">
      <c r="B4" s="12">
        <v>2</v>
      </c>
      <c r="C4" s="12">
        <v>2014</v>
      </c>
      <c r="D4" s="43">
        <f>'FLUJO DE EFECTIVO'!G4</f>
        <v>-1794028560</v>
      </c>
      <c r="E4" s="43">
        <f>'FLUJO DE EFECTIVO'!I4</f>
        <v>-146346798</v>
      </c>
      <c r="F4" s="43"/>
      <c r="G4" s="43"/>
      <c r="H4" s="43"/>
      <c r="I4" s="43"/>
      <c r="J4" s="43"/>
      <c r="K4" s="43"/>
      <c r="L4" s="43"/>
      <c r="M4" s="43"/>
      <c r="N4" s="43">
        <f t="shared" si="0"/>
        <v>-1940375358</v>
      </c>
      <c r="O4" s="43"/>
      <c r="Q4" s="277" t="s">
        <v>189</v>
      </c>
      <c r="R4" s="95">
        <f>ROUND((R3/((1/'RESUMEN DE INDICADORES'!$D$3)-(1/('RESUMEN DE INDICADORES'!$D$3*POWER(1+'RESUMEN DE INDICADORES'!$D$3,26))))),0)</f>
        <v>-43545029</v>
      </c>
    </row>
    <row r="5" spans="2:20" s="70" customFormat="1" x14ac:dyDescent="0.25">
      <c r="B5" s="11">
        <v>1</v>
      </c>
      <c r="C5" s="11">
        <v>2015</v>
      </c>
      <c r="D5" s="38">
        <f>'FLUJO DE EFECTIVO'!G5</f>
        <v>-7109175450</v>
      </c>
      <c r="E5" s="38">
        <f>'FLUJO DE EFECTIVO'!I5</f>
        <v>-153352727</v>
      </c>
      <c r="F5" s="38"/>
      <c r="G5" s="38"/>
      <c r="H5" s="38"/>
      <c r="I5" s="38"/>
      <c r="J5" s="38"/>
      <c r="K5" s="38"/>
      <c r="L5" s="38"/>
      <c r="M5" s="38"/>
      <c r="N5" s="38">
        <f t="shared" si="0"/>
        <v>-7262528177</v>
      </c>
      <c r="O5" s="38"/>
      <c r="Q5" s="276" t="s">
        <v>191</v>
      </c>
      <c r="R5" s="94">
        <f>SUM(K7:K32)</f>
        <v>458553667.89896321</v>
      </c>
    </row>
    <row r="6" spans="2:20" ht="13.5" thickBot="1" x14ac:dyDescent="0.3">
      <c r="B6" s="12">
        <v>0</v>
      </c>
      <c r="C6" s="12">
        <v>2016</v>
      </c>
      <c r="D6" s="43">
        <f>'FLUJO DE EFECTIVO'!G6+'FLUJO DE EFECTIVO'!H6</f>
        <v>-5777037478</v>
      </c>
      <c r="E6" s="43">
        <f>'FLUJO DE EFECTIVO'!I6</f>
        <v>-160709543</v>
      </c>
      <c r="F6" s="43"/>
      <c r="G6" s="126"/>
      <c r="H6" s="43"/>
      <c r="I6" s="43"/>
      <c r="J6" s="43"/>
      <c r="K6" s="43"/>
      <c r="L6" s="43"/>
      <c r="M6" s="43"/>
      <c r="N6" s="43">
        <f t="shared" si="0"/>
        <v>-5937747021</v>
      </c>
      <c r="O6" s="43"/>
      <c r="Q6" s="278" t="s">
        <v>176</v>
      </c>
      <c r="R6" s="26">
        <f>R5/((1/'RESUMEN DE INDICADORES'!$D$3)-(1/('RESUMEN DE INDICADORES'!$D$3*POWER(1+'RESUMEN DE INDICADORES'!$D$3,26))))</f>
        <v>58076674.079023555</v>
      </c>
    </row>
    <row r="7" spans="2:20" s="70" customFormat="1" x14ac:dyDescent="0.25">
      <c r="B7" s="11">
        <v>1</v>
      </c>
      <c r="C7" s="11">
        <v>2017</v>
      </c>
      <c r="D7" s="38"/>
      <c r="E7" s="38"/>
      <c r="F7" s="38">
        <f>'FLUJO DE EFECTIVO'!H7+'FLUJO DE EFECTIVO'!K7</f>
        <v>0</v>
      </c>
      <c r="G7" s="7">
        <f>F7/(1.12)^B7</f>
        <v>0</v>
      </c>
      <c r="H7" s="7">
        <f t="shared" ref="H7:H32" si="1">$R$4</f>
        <v>-43545029</v>
      </c>
      <c r="I7" s="38">
        <f>'FLUJO DE EFECTIVO'!J7</f>
        <v>-280647049</v>
      </c>
      <c r="J7" s="38">
        <f>'FLUJO DE EFECTIVO'!M7+'FLUJO DE EFECTIVO'!N7</f>
        <v>217800000</v>
      </c>
      <c r="K7" s="7">
        <f>J7/(1.12)^B7</f>
        <v>194464285.7142857</v>
      </c>
      <c r="L7" s="7">
        <f t="shared" ref="L7:L32" si="2">$R$6</f>
        <v>58076674.079023555</v>
      </c>
      <c r="M7" s="38">
        <f>'FLUJO DE EFECTIVO'!L7</f>
        <v>2250817053</v>
      </c>
      <c r="N7" s="38">
        <f>D7+E7+H7+I7+J7+M7</f>
        <v>2144424975</v>
      </c>
      <c r="O7" s="78">
        <f>-N7/((($D$3+$E$3)*((1+'RESUMEN DE INDICADORES'!$D$3)^$B$3))+(($D$4+$E$4)*((1+'RESUMEN DE INDICADORES'!$D$3)^$B$4))+(($D$5+$E$5)*((1+'RESUMEN DE INDICADORES'!$D$3)^$B$5))+(($D$6+$E$6)*((1+'RESUMEN DE INDICADORES'!$D$3)^$B$6)))</f>
        <v>0.12249766026357573</v>
      </c>
      <c r="Q7" s="257"/>
    </row>
    <row r="8" spans="2:20" x14ac:dyDescent="0.25">
      <c r="B8" s="12">
        <v>2</v>
      </c>
      <c r="C8" s="12">
        <v>2018</v>
      </c>
      <c r="D8" s="43"/>
      <c r="E8" s="43"/>
      <c r="F8" s="43">
        <f>'FLUJO DE EFECTIVO'!H8+'FLUJO DE EFECTIVO'!K8</f>
        <v>0</v>
      </c>
      <c r="G8" s="126">
        <f t="shared" ref="G8:G32" si="3">F8/(1.12)^B8</f>
        <v>0</v>
      </c>
      <c r="H8" s="126">
        <f t="shared" si="1"/>
        <v>-43545029</v>
      </c>
      <c r="I8" s="43">
        <f>'FLUJO DE EFECTIVO'!J8</f>
        <v>-284212410</v>
      </c>
      <c r="J8" s="43">
        <f>'FLUJO DE EFECTIVO'!M8+'FLUJO DE EFECTIVO'!N8</f>
        <v>0</v>
      </c>
      <c r="K8" s="126">
        <f>J8/(1.12)^B8</f>
        <v>0</v>
      </c>
      <c r="L8" s="126">
        <f t="shared" si="2"/>
        <v>58076674.079023555</v>
      </c>
      <c r="M8" s="43">
        <f>'FLUJO DE EFECTIVO'!L8</f>
        <v>2498706700</v>
      </c>
      <c r="N8" s="43">
        <f t="shared" ref="N8:N32" si="4">D8+E8+H8+I8+J8+M8</f>
        <v>2170949261</v>
      </c>
      <c r="O8" s="74">
        <f>-N8/((($D$3+$E$3)*((1+'RESUMEN DE INDICADORES'!$D$3)^$B$3))+(($D$4+$E$4)*((1+'RESUMEN DE INDICADORES'!$D$3)^$B$4))+(($D$5+$E$5)*((1+'RESUMEN DE INDICADORES'!$D$3)^$B$5))+(($D$6+$E$6)*((1+'RESUMEN DE INDICADORES'!$D$3)^$B$6)))</f>
        <v>0.12401282773879221</v>
      </c>
      <c r="P8" s="25"/>
      <c r="Q8" s="257"/>
    </row>
    <row r="9" spans="2:20" s="70" customFormat="1" x14ac:dyDescent="0.25">
      <c r="B9" s="11">
        <v>3</v>
      </c>
      <c r="C9" s="11">
        <v>2019</v>
      </c>
      <c r="D9" s="38"/>
      <c r="E9" s="38"/>
      <c r="F9" s="38">
        <f>'FLUJO DE EFECTIVO'!H9+'FLUJO DE EFECTIVO'!K9</f>
        <v>-77000000</v>
      </c>
      <c r="G9" s="7">
        <f t="shared" si="3"/>
        <v>-54807079.081632636</v>
      </c>
      <c r="H9" s="7">
        <f t="shared" si="1"/>
        <v>-43545029</v>
      </c>
      <c r="I9" s="38">
        <f>'FLUJO DE EFECTIVO'!J9</f>
        <v>-288498737</v>
      </c>
      <c r="J9" s="38">
        <f>'FLUJO DE EFECTIVO'!M9+'FLUJO DE EFECTIVO'!N9</f>
        <v>0</v>
      </c>
      <c r="K9" s="7">
        <f t="shared" ref="K9:K31" si="5">J9/(1.12)^B9</f>
        <v>0</v>
      </c>
      <c r="L9" s="7">
        <f t="shared" si="2"/>
        <v>58076674.079023555</v>
      </c>
      <c r="M9" s="38">
        <f>'FLUJO DE EFECTIVO'!L9</f>
        <v>2768753220</v>
      </c>
      <c r="N9" s="38">
        <f t="shared" si="4"/>
        <v>2436709454</v>
      </c>
      <c r="O9" s="78">
        <f>-N9/((($D$3+$E$3)*((1+'RESUMEN DE INDICADORES'!$D$3)^$B$3))+(($D$4+$E$4)*((1+'RESUMEN DE INDICADORES'!$D$3)^$B$4))+(($D$5+$E$5)*((1+'RESUMEN DE INDICADORES'!$D$3)^$B$5))+(($D$6+$E$6)*((1+'RESUMEN DE INDICADORES'!$D$3)^$B$6)))</f>
        <v>0.13919405450737912</v>
      </c>
      <c r="Q9" s="257"/>
    </row>
    <row r="10" spans="2:20" x14ac:dyDescent="0.25">
      <c r="B10" s="12">
        <v>4</v>
      </c>
      <c r="C10" s="12">
        <v>2020</v>
      </c>
      <c r="D10" s="43"/>
      <c r="E10" s="43"/>
      <c r="F10" s="43">
        <f>'FLUJO DE EFECTIVO'!H10+'FLUJO DE EFECTIVO'!K10</f>
        <v>0</v>
      </c>
      <c r="G10" s="126">
        <f t="shared" si="3"/>
        <v>0</v>
      </c>
      <c r="H10" s="126">
        <f t="shared" si="1"/>
        <v>-43545029</v>
      </c>
      <c r="I10" s="43">
        <f>'FLUJO DE EFECTIVO'!J10</f>
        <v>-292263376</v>
      </c>
      <c r="J10" s="43">
        <f>'FLUJO DE EFECTIVO'!M10+'FLUJO DE EFECTIVO'!N10</f>
        <v>0</v>
      </c>
      <c r="K10" s="126">
        <f t="shared" si="5"/>
        <v>0</v>
      </c>
      <c r="L10" s="126">
        <f t="shared" si="2"/>
        <v>58076674.079023555</v>
      </c>
      <c r="M10" s="43">
        <f>'FLUJO DE EFECTIVO'!L10</f>
        <v>3062743249</v>
      </c>
      <c r="N10" s="43">
        <f t="shared" si="4"/>
        <v>2726934844</v>
      </c>
      <c r="O10" s="74">
        <f>-N10/((($D$3+$E$3)*((1+'RESUMEN DE INDICADORES'!$D$3)^$B$3))+(($D$4+$E$4)*((1+'RESUMEN DE INDICADORES'!$D$3)^$B$4))+(($D$5+$E$5)*((1+'RESUMEN DE INDICADORES'!$D$3)^$B$5))+(($D$6+$E$6)*((1+'RESUMEN DE INDICADORES'!$D$3)^$B$6)))</f>
        <v>0.15577282580437157</v>
      </c>
      <c r="Q10" s="257"/>
    </row>
    <row r="11" spans="2:20" s="70" customFormat="1" x14ac:dyDescent="0.25">
      <c r="B11" s="11">
        <v>5</v>
      </c>
      <c r="C11" s="11">
        <v>2021</v>
      </c>
      <c r="D11" s="38"/>
      <c r="E11" s="38"/>
      <c r="F11" s="38">
        <f>'FLUJO DE EFECTIVO'!H11+'FLUJO DE EFECTIVO'!K11</f>
        <v>-77000000</v>
      </c>
      <c r="G11" s="7">
        <f t="shared" si="3"/>
        <v>-43691867.89033214</v>
      </c>
      <c r="H11" s="7">
        <f t="shared" si="1"/>
        <v>-43545029</v>
      </c>
      <c r="I11" s="38">
        <f>'FLUJO DE EFECTIVO'!J11</f>
        <v>-296754474</v>
      </c>
      <c r="J11" s="38">
        <f>'FLUJO DE EFECTIVO'!M11+'FLUJO DE EFECTIVO'!N11</f>
        <v>0</v>
      </c>
      <c r="K11" s="7">
        <f t="shared" si="5"/>
        <v>0</v>
      </c>
      <c r="L11" s="7">
        <f t="shared" si="2"/>
        <v>58076674.079023555</v>
      </c>
      <c r="M11" s="38">
        <f>'FLUJO DE EFECTIVO'!L11</f>
        <v>3382602050</v>
      </c>
      <c r="N11" s="38">
        <f t="shared" si="4"/>
        <v>3042302547</v>
      </c>
      <c r="O11" s="78">
        <f>-N11/((($D$3+$E$3)*((1+'RESUMEN DE INDICADORES'!$D$3)^$B$3))+(($D$4+$E$4)*((1+'RESUMEN DE INDICADORES'!$D$3)^$B$4))+(($D$5+$E$5)*((1+'RESUMEN DE INDICADORES'!$D$3)^$B$5))+(($D$6+$E$6)*((1+'RESUMEN DE INDICADORES'!$D$3)^$B$6)))</f>
        <v>0.17378782105511392</v>
      </c>
      <c r="Q11" s="257"/>
      <c r="R11" s="258"/>
    </row>
    <row r="12" spans="2:20" x14ac:dyDescent="0.25">
      <c r="B12" s="12">
        <v>6</v>
      </c>
      <c r="C12" s="12">
        <v>2022</v>
      </c>
      <c r="D12" s="43"/>
      <c r="E12" s="43"/>
      <c r="F12" s="43">
        <f>'FLUJO DE EFECTIVO'!H12+'FLUJO DE EFECTIVO'!K12</f>
        <v>0</v>
      </c>
      <c r="G12" s="126">
        <f t="shared" si="3"/>
        <v>0</v>
      </c>
      <c r="H12" s="126">
        <f t="shared" si="1"/>
        <v>-43545029</v>
      </c>
      <c r="I12" s="43">
        <f>'FLUJO DE EFECTIVO'!J12</f>
        <v>-300729529</v>
      </c>
      <c r="J12" s="43">
        <f>'FLUJO DE EFECTIVO'!M12+'FLUJO DE EFECTIVO'!N12</f>
        <v>0</v>
      </c>
      <c r="K12" s="126">
        <f t="shared" si="5"/>
        <v>0</v>
      </c>
      <c r="L12" s="126">
        <f t="shared" si="2"/>
        <v>58076674.079023555</v>
      </c>
      <c r="M12" s="43">
        <f>'FLUJO DE EFECTIVO'!L12</f>
        <v>3730404152</v>
      </c>
      <c r="N12" s="43">
        <f t="shared" si="4"/>
        <v>3386129594</v>
      </c>
      <c r="O12" s="74">
        <f>-N12/((($D$3+$E$3)*((1+'RESUMEN DE INDICADORES'!$D$3)^$B$3))+(($D$4+$E$4)*((1+'RESUMEN DE INDICADORES'!$D$3)^$B$4))+(($D$5+$E$5)*((1+'RESUMEN DE INDICADORES'!$D$3)^$B$5))+(($D$6+$E$6)*((1+'RESUMEN DE INDICADORES'!$D$3)^$B$6)))</f>
        <v>0.19342852160834006</v>
      </c>
      <c r="Q12" s="257"/>
    </row>
    <row r="13" spans="2:20" s="70" customFormat="1" x14ac:dyDescent="0.25">
      <c r="B13" s="11">
        <v>7</v>
      </c>
      <c r="C13" s="11">
        <v>2023</v>
      </c>
      <c r="D13" s="38"/>
      <c r="E13" s="38"/>
      <c r="F13" s="38">
        <f>'FLUJO DE EFECTIVO'!H13+'FLUJO DE EFECTIVO'!K13</f>
        <v>-77000000</v>
      </c>
      <c r="G13" s="7">
        <f t="shared" si="3"/>
        <v>-34830889.580940798</v>
      </c>
      <c r="H13" s="7">
        <f t="shared" si="1"/>
        <v>-43545029</v>
      </c>
      <c r="I13" s="38">
        <f>'FLUJO DE EFECTIVO'!J13</f>
        <v>-305436845</v>
      </c>
      <c r="J13" s="38">
        <f>'FLUJO DE EFECTIVO'!M13+'FLUJO DE EFECTIVO'!N13</f>
        <v>0</v>
      </c>
      <c r="K13" s="7">
        <f t="shared" si="5"/>
        <v>0</v>
      </c>
      <c r="L13" s="7">
        <f t="shared" si="2"/>
        <v>58076674.079023555</v>
      </c>
      <c r="M13" s="38">
        <f>'FLUJO DE EFECTIVO'!L13</f>
        <v>4108384828</v>
      </c>
      <c r="N13" s="38">
        <f t="shared" si="4"/>
        <v>3759402954</v>
      </c>
      <c r="O13" s="78">
        <f>-N13/((($D$3+$E$3)*((1+'RESUMEN DE INDICADORES'!$D$3)^$B$3))+(($D$4+$E$4)*((1+'RESUMEN DE INDICADORES'!$D$3)^$B$4))+(($D$5+$E$5)*((1+'RESUMEN DE INDICADORES'!$D$3)^$B$5))+(($D$6+$E$6)*((1+'RESUMEN DE INDICADORES'!$D$3)^$B$6)))</f>
        <v>0.21475130686396479</v>
      </c>
      <c r="Q13" s="257"/>
    </row>
    <row r="14" spans="2:20" x14ac:dyDescent="0.25">
      <c r="B14" s="12">
        <v>8</v>
      </c>
      <c r="C14" s="12">
        <v>2024</v>
      </c>
      <c r="D14" s="43"/>
      <c r="E14" s="43"/>
      <c r="F14" s="43">
        <f>'FLUJO DE EFECTIVO'!H14+'FLUJO DE EFECTIVO'!K14</f>
        <v>0</v>
      </c>
      <c r="G14" s="126">
        <f t="shared" si="3"/>
        <v>0</v>
      </c>
      <c r="H14" s="126">
        <f t="shared" si="1"/>
        <v>-43545029</v>
      </c>
      <c r="I14" s="43">
        <f>'FLUJO DE EFECTIVO'!J14</f>
        <v>-309634077</v>
      </c>
      <c r="J14" s="43">
        <f>'FLUJO DE EFECTIVO'!M14+'FLUJO DE EFECTIVO'!N14</f>
        <v>0</v>
      </c>
      <c r="K14" s="126">
        <f t="shared" si="5"/>
        <v>0</v>
      </c>
      <c r="L14" s="126">
        <f t="shared" si="2"/>
        <v>58076674.079023555</v>
      </c>
      <c r="M14" s="43">
        <f>'FLUJO DE EFECTIVO'!L14</f>
        <v>4518952438</v>
      </c>
      <c r="N14" s="43">
        <f t="shared" si="4"/>
        <v>4165773332</v>
      </c>
      <c r="O14" s="74">
        <f>-N14/((($D$3+$E$3)*((1+'RESUMEN DE INDICADORES'!$D$3)^$B$3))+(($D$4+$E$4)*((1+'RESUMEN DE INDICADORES'!$D$3)^$B$4))+(($D$5+$E$5)*((1+'RESUMEN DE INDICADORES'!$D$3)^$B$5))+(($D$6+$E$6)*((1+'RESUMEN DE INDICADORES'!$D$3)^$B$6)))</f>
        <v>0.23796471889085319</v>
      </c>
      <c r="Q14" s="257"/>
      <c r="R14" s="79"/>
    </row>
    <row r="15" spans="2:20" s="70" customFormat="1" x14ac:dyDescent="0.25">
      <c r="B15" s="11">
        <v>9</v>
      </c>
      <c r="C15" s="11">
        <v>2025</v>
      </c>
      <c r="D15" s="38"/>
      <c r="E15" s="38"/>
      <c r="F15" s="38">
        <f>'FLUJO DE EFECTIVO'!H15+'FLUJO DE EFECTIVO'!K15</f>
        <v>-77000000</v>
      </c>
      <c r="G15" s="7">
        <f t="shared" si="3"/>
        <v>-27766971.923581626</v>
      </c>
      <c r="H15" s="7">
        <f t="shared" si="1"/>
        <v>-43545029</v>
      </c>
      <c r="I15" s="38">
        <f>'FLUJO DE EFECTIVO'!J15</f>
        <v>-314569695</v>
      </c>
      <c r="J15" s="38">
        <f>'FLUJO DE EFECTIVO'!M15+'FLUJO DE EFECTIVO'!N15</f>
        <v>0</v>
      </c>
      <c r="K15" s="7">
        <f t="shared" si="5"/>
        <v>0</v>
      </c>
      <c r="L15" s="7">
        <f t="shared" si="2"/>
        <v>58076674.079023555</v>
      </c>
      <c r="M15" s="38">
        <f>'FLUJO DE EFECTIVO'!L15</f>
        <v>4964701740</v>
      </c>
      <c r="N15" s="38">
        <f t="shared" si="4"/>
        <v>4606587016</v>
      </c>
      <c r="O15" s="78">
        <f>-N15/((($D$3+$E$3)*((1+'RESUMEN DE INDICADORES'!$D$3)^$B$3))+(($D$4+$E$4)*((1+'RESUMEN DE INDICADORES'!$D$3)^$B$4))+(($D$5+$E$5)*((1+'RESUMEN DE INDICADORES'!$D$3)^$B$5))+(($D$6+$E$6)*((1+'RESUMEN DE INDICADORES'!$D$3)^$B$6)))</f>
        <v>0.26314566274838647</v>
      </c>
      <c r="Q15" s="257"/>
      <c r="R15" s="80"/>
    </row>
    <row r="16" spans="2:20" x14ac:dyDescent="0.25">
      <c r="B16" s="12">
        <v>10</v>
      </c>
      <c r="C16" s="12">
        <v>2026</v>
      </c>
      <c r="D16" s="43"/>
      <c r="E16" s="43"/>
      <c r="F16" s="43">
        <f>'FLUJO DE EFECTIVO'!H16+'FLUJO DE EFECTIVO'!K16</f>
        <v>-169062457</v>
      </c>
      <c r="G16" s="126">
        <f t="shared" si="3"/>
        <v>-54433586.466265373</v>
      </c>
      <c r="H16" s="126">
        <f t="shared" si="1"/>
        <v>-43545029</v>
      </c>
      <c r="I16" s="43">
        <f>'FLUJO DE EFECTIVO'!J16</f>
        <v>-319001523</v>
      </c>
      <c r="J16" s="43">
        <f>'FLUJO DE EFECTIVO'!M16+'FLUJO DE EFECTIVO'!N16</f>
        <v>0</v>
      </c>
      <c r="K16" s="126">
        <f t="shared" si="5"/>
        <v>0</v>
      </c>
      <c r="L16" s="126">
        <f t="shared" si="2"/>
        <v>58076674.079023555</v>
      </c>
      <c r="M16" s="43">
        <f>'FLUJO DE EFECTIVO'!L16</f>
        <v>5448428214</v>
      </c>
      <c r="N16" s="43">
        <f t="shared" si="4"/>
        <v>5085881662</v>
      </c>
      <c r="O16" s="74">
        <f>-N16/((($D$3+$E$3)*((1+'RESUMEN DE INDICADORES'!$D$3)^$B$3))+(($D$4+$E$4)*((1+'RESUMEN DE INDICADORES'!$D$3)^$B$4))+(($D$5+$E$5)*((1+'RESUMEN DE INDICADORES'!$D$3)^$B$5))+(($D$6+$E$6)*((1+'RESUMEN DE INDICADORES'!$D$3)^$B$6)))</f>
        <v>0.29052478460918219</v>
      </c>
      <c r="Q16" s="257"/>
    </row>
    <row r="17" spans="2:17" s="70" customFormat="1" x14ac:dyDescent="0.25">
      <c r="B17" s="11">
        <v>11</v>
      </c>
      <c r="C17" s="11">
        <v>2027</v>
      </c>
      <c r="D17" s="38"/>
      <c r="E17" s="38"/>
      <c r="F17" s="38">
        <f>'FLUJO DE EFECTIVO'!H17+'FLUJO DE EFECTIVO'!K17</f>
        <v>-77000000</v>
      </c>
      <c r="G17" s="7">
        <f t="shared" si="3"/>
        <v>-22135660.015610348</v>
      </c>
      <c r="H17" s="7">
        <f t="shared" si="1"/>
        <v>-43545029</v>
      </c>
      <c r="I17" s="38">
        <f>'FLUJO DE EFECTIVO'!J17</f>
        <v>-324178202</v>
      </c>
      <c r="J17" s="38">
        <f>'FLUJO DE EFECTIVO'!M17+'FLUJO DE EFECTIVO'!N17</f>
        <v>0</v>
      </c>
      <c r="K17" s="7">
        <f t="shared" si="5"/>
        <v>0</v>
      </c>
      <c r="L17" s="7">
        <f t="shared" si="2"/>
        <v>58076674.079023555</v>
      </c>
      <c r="M17" s="38">
        <f>'FLUJO DE EFECTIVO'!L17</f>
        <v>5973143503</v>
      </c>
      <c r="N17" s="38">
        <f t="shared" si="4"/>
        <v>5605420272</v>
      </c>
      <c r="O17" s="78">
        <f>-N17/((($D$3+$E$3)*((1+'RESUMEN DE INDICADORES'!$D$3)^$B$3))+(($D$4+$E$4)*((1+'RESUMEN DE INDICADORES'!$D$3)^$B$4))+(($D$5+$E$5)*((1+'RESUMEN DE INDICADORES'!$D$3)^$B$5))+(($D$6+$E$6)*((1+'RESUMEN DE INDICADORES'!$D$3)^$B$6)))</f>
        <v>0.32020279381143479</v>
      </c>
      <c r="Q17" s="257"/>
    </row>
    <row r="18" spans="2:17" x14ac:dyDescent="0.25">
      <c r="B18" s="12">
        <v>12</v>
      </c>
      <c r="C18" s="12">
        <v>2028</v>
      </c>
      <c r="D18" s="43"/>
      <c r="E18" s="43"/>
      <c r="F18" s="43">
        <f>'FLUJO DE EFECTIVO'!H18+'FLUJO DE EFECTIVO'!K18</f>
        <v>0</v>
      </c>
      <c r="G18" s="126">
        <f t="shared" si="3"/>
        <v>0</v>
      </c>
      <c r="H18" s="126">
        <f t="shared" si="1"/>
        <v>-43545029</v>
      </c>
      <c r="I18" s="43">
        <f>'FLUJO DE EFECTIVO'!J18</f>
        <v>-327842712</v>
      </c>
      <c r="J18" s="43">
        <f>'FLUJO DE EFECTIVO'!M18+'FLUJO DE EFECTIVO'!N18</f>
        <v>0</v>
      </c>
      <c r="K18" s="126">
        <f t="shared" si="5"/>
        <v>0</v>
      </c>
      <c r="L18" s="126">
        <f t="shared" si="2"/>
        <v>58076674.079023555</v>
      </c>
      <c r="M18" s="43">
        <f>'FLUJO DE EFECTIVO'!L18</f>
        <v>5735039810</v>
      </c>
      <c r="N18" s="43">
        <f t="shared" si="4"/>
        <v>5363652069</v>
      </c>
      <c r="O18" s="74">
        <f>-N18/((($D$3+$E$3)*((1+'RESUMEN DE INDICADORES'!$D$3)^$B$3))+(($D$4+$E$4)*((1+'RESUMEN DE INDICADORES'!$D$3)^$B$4))+(($D$5+$E$5)*((1+'RESUMEN DE INDICADORES'!$D$3)^$B$5))+(($D$6+$E$6)*((1+'RESUMEN DE INDICADORES'!$D$3)^$B$6)))</f>
        <v>0.30639208019874281</v>
      </c>
      <c r="Q18" s="257"/>
    </row>
    <row r="19" spans="2:17" s="70" customFormat="1" x14ac:dyDescent="0.25">
      <c r="B19" s="11">
        <v>13</v>
      </c>
      <c r="C19" s="11">
        <v>2029</v>
      </c>
      <c r="D19" s="38"/>
      <c r="E19" s="38"/>
      <c r="F19" s="38">
        <f>'FLUJO DE EFECTIVO'!H19+'FLUJO DE EFECTIVO'!K19</f>
        <v>-77000000</v>
      </c>
      <c r="G19" s="7">
        <f t="shared" si="3"/>
        <v>-17646412.639995493</v>
      </c>
      <c r="H19" s="7">
        <f t="shared" si="1"/>
        <v>-43545029</v>
      </c>
      <c r="I19" s="38">
        <f>'FLUJO DE EFECTIVO'!J19</f>
        <v>-332209010</v>
      </c>
      <c r="J19" s="38">
        <f>'FLUJO DE EFECTIVO'!M19+'FLUJO DE EFECTIVO'!N19</f>
        <v>0</v>
      </c>
      <c r="K19" s="7">
        <f t="shared" si="5"/>
        <v>0</v>
      </c>
      <c r="L19" s="7">
        <f t="shared" si="2"/>
        <v>58076674.079023555</v>
      </c>
      <c r="M19" s="38">
        <f>'FLUJO DE EFECTIVO'!L19</f>
        <v>5495016089</v>
      </c>
      <c r="N19" s="38">
        <f t="shared" si="4"/>
        <v>5119262050</v>
      </c>
      <c r="O19" s="78">
        <f>-N19/((($D$3+$E$3)*((1+'RESUMEN DE INDICADORES'!$D$3)^$B$3))+(($D$4+$E$4)*((1+'RESUMEN DE INDICADORES'!$D$3)^$B$4))+(($D$5+$E$5)*((1+'RESUMEN DE INDICADORES'!$D$3)^$B$5))+(($D$6+$E$6)*((1+'RESUMEN DE INDICADORES'!$D$3)^$B$6)))</f>
        <v>0.29243159854595341</v>
      </c>
      <c r="Q19" s="257"/>
    </row>
    <row r="20" spans="2:17" x14ac:dyDescent="0.25">
      <c r="B20" s="12">
        <v>14</v>
      </c>
      <c r="C20" s="12">
        <v>2030</v>
      </c>
      <c r="D20" s="43"/>
      <c r="E20" s="43"/>
      <c r="F20" s="43">
        <f>'FLUJO DE EFECTIVO'!H20+'FLUJO DE EFECTIVO'!K20</f>
        <v>0</v>
      </c>
      <c r="G20" s="126">
        <f t="shared" si="3"/>
        <v>0</v>
      </c>
      <c r="H20" s="126">
        <f t="shared" si="1"/>
        <v>-43545029</v>
      </c>
      <c r="I20" s="43">
        <f>'FLUJO DE EFECTIVO'!J20</f>
        <v>-336033440</v>
      </c>
      <c r="J20" s="43">
        <f>'FLUJO DE EFECTIVO'!M20+'FLUJO DE EFECTIVO'!N20</f>
        <v>0</v>
      </c>
      <c r="K20" s="126">
        <f t="shared" si="5"/>
        <v>0</v>
      </c>
      <c r="L20" s="126">
        <f t="shared" si="2"/>
        <v>58076674.079023555</v>
      </c>
      <c r="M20" s="43">
        <f>'FLUJO DE EFECTIVO'!L20</f>
        <v>5252979924</v>
      </c>
      <c r="N20" s="43">
        <f t="shared" si="4"/>
        <v>4873401455</v>
      </c>
      <c r="O20" s="74">
        <f>-N20/((($D$3+$E$3)*((1+'RESUMEN DE INDICADORES'!$D$3)^$B$3))+(($D$4+$E$4)*((1+'RESUMEN DE INDICADORES'!$D$3)^$B$4))+(($D$5+$E$5)*((1+'RESUMEN DE INDICADORES'!$D$3)^$B$5))+(($D$6+$E$6)*((1+'RESUMEN DE INDICADORES'!$D$3)^$B$6)))</f>
        <v>0.27838711203342781</v>
      </c>
      <c r="Q20" s="257"/>
    </row>
    <row r="21" spans="2:17" s="70" customFormat="1" x14ac:dyDescent="0.25">
      <c r="B21" s="11">
        <v>15</v>
      </c>
      <c r="C21" s="11">
        <v>2031</v>
      </c>
      <c r="D21" s="38"/>
      <c r="E21" s="38"/>
      <c r="F21" s="38">
        <f>'FLUJO DE EFECTIVO'!H21+'FLUJO DE EFECTIVO'!K21</f>
        <v>-77000000</v>
      </c>
      <c r="G21" s="7">
        <f t="shared" si="3"/>
        <v>-14067612.117343344</v>
      </c>
      <c r="H21" s="7">
        <f t="shared" si="1"/>
        <v>-43545029</v>
      </c>
      <c r="I21" s="38">
        <f>'FLUJO DE EFECTIVO'!J21</f>
        <v>-340563110</v>
      </c>
      <c r="J21" s="38">
        <f>'FLUJO DE EFECTIVO'!M21+'FLUJO DE EFECTIVO'!N21</f>
        <v>0</v>
      </c>
      <c r="K21" s="7">
        <f t="shared" si="5"/>
        <v>0</v>
      </c>
      <c r="L21" s="7">
        <f t="shared" si="2"/>
        <v>58076674.079023555</v>
      </c>
      <c r="M21" s="38">
        <f>'FLUJO DE EFECTIVO'!L21</f>
        <v>5008837017</v>
      </c>
      <c r="N21" s="38">
        <f t="shared" si="4"/>
        <v>4624728878</v>
      </c>
      <c r="O21" s="78">
        <f>-N21/((($D$3+$E$3)*((1+'RESUMEN DE INDICADORES'!$D$3)^$B$3))+(($D$4+$E$4)*((1+'RESUMEN DE INDICADORES'!$D$3)^$B$4))+(($D$5+$E$5)*((1+'RESUMEN DE INDICADORES'!$D$3)^$B$5))+(($D$6+$E$6)*((1+'RESUMEN DE INDICADORES'!$D$3)^$B$6)))</f>
        <v>0.26418199448007817</v>
      </c>
      <c r="Q21" s="257"/>
    </row>
    <row r="22" spans="2:17" x14ac:dyDescent="0.25">
      <c r="B22" s="12">
        <v>16</v>
      </c>
      <c r="C22" s="12">
        <v>2032</v>
      </c>
      <c r="D22" s="43"/>
      <c r="E22" s="43"/>
      <c r="F22" s="43">
        <f>'FLUJO DE EFECTIVO'!H22+'FLUJO DE EFECTIVO'!K22</f>
        <v>0</v>
      </c>
      <c r="G22" s="126">
        <f t="shared" si="3"/>
        <v>0</v>
      </c>
      <c r="H22" s="126">
        <f t="shared" si="1"/>
        <v>-43545029</v>
      </c>
      <c r="I22" s="43">
        <f>'FLUJO DE EFECTIVO'!J22</f>
        <v>-344554439</v>
      </c>
      <c r="J22" s="43">
        <f>'FLUJO DE EFECTIVO'!M22+'FLUJO DE EFECTIVO'!N22</f>
        <v>0</v>
      </c>
      <c r="K22" s="126">
        <f t="shared" si="5"/>
        <v>0</v>
      </c>
      <c r="L22" s="126">
        <f t="shared" si="2"/>
        <v>58076674.079023555</v>
      </c>
      <c r="M22" s="43">
        <f>'FLUJO DE EFECTIVO'!L22</f>
        <v>4762491123</v>
      </c>
      <c r="N22" s="43">
        <f t="shared" si="4"/>
        <v>4374391655</v>
      </c>
      <c r="O22" s="74">
        <f>-N22/((($D$3+$E$3)*((1+'RESUMEN DE INDICADORES'!$D$3)^$B$3))+(($D$4+$E$4)*((1+'RESUMEN DE INDICADORES'!$D$3)^$B$4))+(($D$5+$E$5)*((1+'RESUMEN DE INDICADORES'!$D$3)^$B$5))+(($D$6+$E$6)*((1+'RESUMEN DE INDICADORES'!$D$3)^$B$6)))</f>
        <v>0.24988178605502892</v>
      </c>
      <c r="Q22" s="257"/>
    </row>
    <row r="23" spans="2:17" s="70" customFormat="1" x14ac:dyDescent="0.25">
      <c r="B23" s="11">
        <v>17</v>
      </c>
      <c r="C23" s="11">
        <v>2033</v>
      </c>
      <c r="D23" s="38"/>
      <c r="E23" s="38"/>
      <c r="F23" s="38">
        <f>'FLUJO DE EFECTIVO'!H23+'FLUJO DE EFECTIVO'!K23</f>
        <v>-77000000</v>
      </c>
      <c r="G23" s="7">
        <f t="shared" si="3"/>
        <v>-11214614.251708658</v>
      </c>
      <c r="H23" s="7">
        <f t="shared" si="1"/>
        <v>-43545029</v>
      </c>
      <c r="I23" s="38">
        <f>'FLUJO DE EFECTIVO'!J23</f>
        <v>-349254611</v>
      </c>
      <c r="J23" s="38">
        <f>'FLUJO DE EFECTIVO'!M23+'FLUJO DE EFECTIVO'!N23</f>
        <v>0</v>
      </c>
      <c r="K23" s="7">
        <f t="shared" si="5"/>
        <v>0</v>
      </c>
      <c r="L23" s="7">
        <f t="shared" si="2"/>
        <v>58076674.079023555</v>
      </c>
      <c r="M23" s="38">
        <f>'FLUJO DE EFECTIVO'!L23</f>
        <v>4513843998</v>
      </c>
      <c r="N23" s="38">
        <f t="shared" si="4"/>
        <v>4121044358</v>
      </c>
      <c r="O23" s="78">
        <f>-N23/((($D$3+$E$3)*((1+'RESUMEN DE INDICADORES'!$D$3)^$B$3))+(($D$4+$E$4)*((1+'RESUMEN DE INDICADORES'!$D$3)^$B$4))+(($D$5+$E$5)*((1+'RESUMEN DE INDICADORES'!$D$3)^$B$5))+(($D$6+$E$6)*((1+'RESUMEN DE INDICADORES'!$D$3)^$B$6)))</f>
        <v>0.2354096308253496</v>
      </c>
      <c r="Q23" s="257"/>
    </row>
    <row r="24" spans="2:17" x14ac:dyDescent="0.25">
      <c r="B24" s="12">
        <v>18</v>
      </c>
      <c r="C24" s="12">
        <v>2034</v>
      </c>
      <c r="D24" s="43"/>
      <c r="E24" s="43"/>
      <c r="F24" s="43">
        <f>'FLUJO DE EFECTIVO'!H24+'FLUJO DE EFECTIVO'!K24</f>
        <v>0</v>
      </c>
      <c r="G24" s="126">
        <f t="shared" si="3"/>
        <v>0</v>
      </c>
      <c r="H24" s="126">
        <f t="shared" si="1"/>
        <v>-43545029</v>
      </c>
      <c r="I24" s="43">
        <f>'FLUJO DE EFECTIVO'!J24</f>
        <v>-353420123</v>
      </c>
      <c r="J24" s="43">
        <f>'FLUJO DE EFECTIVO'!M24+'FLUJO DE EFECTIVO'!N24</f>
        <v>0</v>
      </c>
      <c r="K24" s="126">
        <f t="shared" si="5"/>
        <v>0</v>
      </c>
      <c r="L24" s="126">
        <f t="shared" si="2"/>
        <v>58076674.079023555</v>
      </c>
      <c r="M24" s="43">
        <f>'FLUJO DE EFECTIVO'!L24</f>
        <v>4262795339</v>
      </c>
      <c r="N24" s="43">
        <f t="shared" si="4"/>
        <v>3865830187</v>
      </c>
      <c r="O24" s="74">
        <f>-N24/((($D$3+$E$3)*((1+'RESUMEN DE INDICADORES'!$D$3)^$B$3))+(($D$4+$E$4)*((1+'RESUMEN DE INDICADORES'!$D$3)^$B$4))+(($D$5+$E$5)*((1+'RESUMEN DE INDICADORES'!$D$3)^$B$5))+(($D$6+$E$6)*((1+'RESUMEN DE INDICADORES'!$D$3)^$B$6)))</f>
        <v>0.22083083269621098</v>
      </c>
      <c r="Q24" s="257"/>
    </row>
    <row r="25" spans="2:17" s="70" customFormat="1" x14ac:dyDescent="0.25">
      <c r="B25" s="11">
        <v>19</v>
      </c>
      <c r="C25" s="11">
        <v>2035</v>
      </c>
      <c r="D25" s="38"/>
      <c r="E25" s="38"/>
      <c r="F25" s="38">
        <f>'FLUJO DE EFECTIVO'!H25+'FLUJO DE EFECTIVO'!K25</f>
        <v>-77000000</v>
      </c>
      <c r="G25" s="7">
        <f t="shared" si="3"/>
        <v>-8940221.8205585591</v>
      </c>
      <c r="H25" s="7">
        <f t="shared" si="1"/>
        <v>-43545029</v>
      </c>
      <c r="I25" s="38">
        <f>'FLUJO DE EFECTIVO'!J25</f>
        <v>-358298237</v>
      </c>
      <c r="J25" s="38">
        <f>'FLUJO DE EFECTIVO'!M25+'FLUJO DE EFECTIVO'!N25</f>
        <v>0</v>
      </c>
      <c r="K25" s="7">
        <f t="shared" si="5"/>
        <v>0</v>
      </c>
      <c r="L25" s="7">
        <f t="shared" si="2"/>
        <v>58076674.079023555</v>
      </c>
      <c r="M25" s="38">
        <f>'FLUJO DE EFECTIVO'!L25</f>
        <v>4009242724</v>
      </c>
      <c r="N25" s="38">
        <f t="shared" si="4"/>
        <v>3607399458</v>
      </c>
      <c r="O25" s="78">
        <f>-N25/((($D$3+$E$3)*((1+'RESUMEN DE INDICADORES'!$D$3)^$B$3))+(($D$4+$E$4)*((1+'RESUMEN DE INDICADORES'!$D$3)^$B$4))+(($D$5+$E$5)*((1+'RESUMEN DE INDICADORES'!$D$3)^$B$5))+(($D$6+$E$6)*((1+'RESUMEN DE INDICADORES'!$D$3)^$B$6)))</f>
        <v>0.20606829261587536</v>
      </c>
      <c r="Q25" s="257"/>
    </row>
    <row r="26" spans="2:17" x14ac:dyDescent="0.25">
      <c r="B26" s="12">
        <v>20</v>
      </c>
      <c r="C26" s="12">
        <v>2036</v>
      </c>
      <c r="D26" s="43"/>
      <c r="E26" s="43"/>
      <c r="F26" s="43">
        <f>'FLUJO DE EFECTIVO'!H26+'FLUJO DE EFECTIVO'!K26</f>
        <v>-187224951</v>
      </c>
      <c r="G26" s="126">
        <f t="shared" si="3"/>
        <v>-19409005.012560379</v>
      </c>
      <c r="H26" s="126">
        <f t="shared" si="1"/>
        <v>-43545029</v>
      </c>
      <c r="I26" s="43">
        <f>'FLUJO DE EFECTIVO'!J26</f>
        <v>-362645533</v>
      </c>
      <c r="J26" s="43">
        <f>'FLUJO DE EFECTIVO'!M26+'FLUJO DE EFECTIVO'!N26</f>
        <v>0</v>
      </c>
      <c r="K26" s="126">
        <f t="shared" si="5"/>
        <v>0</v>
      </c>
      <c r="L26" s="126">
        <f t="shared" si="2"/>
        <v>58076674.079023555</v>
      </c>
      <c r="M26" s="43">
        <f>'FLUJO DE EFECTIVO'!L26</f>
        <v>3753081544</v>
      </c>
      <c r="N26" s="43">
        <f t="shared" si="4"/>
        <v>3346890982</v>
      </c>
      <c r="O26" s="74">
        <f>-N26/((($D$3+$E$3)*((1+'RESUMEN DE INDICADORES'!$D$3)^$B$3))+(($D$4+$E$4)*((1+'RESUMEN DE INDICADORES'!$D$3)^$B$4))+(($D$5+$E$5)*((1+'RESUMEN DE INDICADORES'!$D$3)^$B$5))+(($D$6+$E$6)*((1+'RESUMEN DE INDICADORES'!$D$3)^$B$6)))</f>
        <v>0.1911870637732436</v>
      </c>
      <c r="Q26" s="257"/>
    </row>
    <row r="27" spans="2:17" s="70" customFormat="1" x14ac:dyDescent="0.25">
      <c r="B27" s="11">
        <v>21</v>
      </c>
      <c r="C27" s="11">
        <v>2037</v>
      </c>
      <c r="D27" s="38"/>
      <c r="E27" s="38"/>
      <c r="F27" s="38">
        <f>'FLUJO DE EFECTIVO'!H27+'FLUJO DE EFECTIVO'!K27</f>
        <v>-154000000</v>
      </c>
      <c r="G27" s="7">
        <f t="shared" si="3"/>
        <v>-14254180.198594641</v>
      </c>
      <c r="H27" s="7">
        <f t="shared" si="1"/>
        <v>-43545029</v>
      </c>
      <c r="I27" s="38">
        <f>'FLUJO DE EFECTIVO'!J27</f>
        <v>-367709355</v>
      </c>
      <c r="J27" s="38">
        <f>'FLUJO DE EFECTIVO'!M27+'FLUJO DE EFECTIVO'!N27</f>
        <v>0</v>
      </c>
      <c r="K27" s="7">
        <f t="shared" si="5"/>
        <v>0</v>
      </c>
      <c r="L27" s="7">
        <f t="shared" si="2"/>
        <v>58076674.079023555</v>
      </c>
      <c r="M27" s="38">
        <f>'FLUJO DE EFECTIVO'!L27</f>
        <v>3494204950</v>
      </c>
      <c r="N27" s="38">
        <f t="shared" si="4"/>
        <v>3082950566</v>
      </c>
      <c r="O27" s="78">
        <f>-N27/((($D$3+$E$3)*((1+'RESUMEN DE INDICADORES'!$D$3)^$B$3))+(($D$4+$E$4)*((1+'RESUMEN DE INDICADORES'!$D$3)^$B$4))+(($D$5+$E$5)*((1+'RESUMEN DE INDICADORES'!$D$3)^$B$5))+(($D$6+$E$6)*((1+'RESUMEN DE INDICADORES'!$D$3)^$B$6)))</f>
        <v>0.17610978954545448</v>
      </c>
      <c r="Q27" s="257"/>
    </row>
    <row r="28" spans="2:17" x14ac:dyDescent="0.25">
      <c r="B28" s="12">
        <v>22</v>
      </c>
      <c r="C28" s="12">
        <v>2038</v>
      </c>
      <c r="D28" s="43"/>
      <c r="E28" s="43"/>
      <c r="F28" s="43">
        <f>'FLUJO DE EFECTIVO'!H28+'FLUJO DE EFECTIVO'!K28</f>
        <v>-77000000</v>
      </c>
      <c r="G28" s="126">
        <f t="shared" si="3"/>
        <v>-6363473.3029440353</v>
      </c>
      <c r="H28" s="126">
        <f t="shared" si="1"/>
        <v>-43545029</v>
      </c>
      <c r="I28" s="43">
        <f>'FLUJO DE EFECTIVO'!J28</f>
        <v>-374434108</v>
      </c>
      <c r="J28" s="43">
        <f>'FLUJO DE EFECTIVO'!M28+'FLUJO DE EFECTIVO'!N28</f>
        <v>0</v>
      </c>
      <c r="K28" s="126">
        <f t="shared" si="5"/>
        <v>0</v>
      </c>
      <c r="L28" s="126">
        <f t="shared" si="2"/>
        <v>58076674.079023555</v>
      </c>
      <c r="M28" s="43">
        <f>'FLUJO DE EFECTIVO'!L28</f>
        <v>3752434901</v>
      </c>
      <c r="N28" s="43">
        <f t="shared" si="4"/>
        <v>3334455764</v>
      </c>
      <c r="O28" s="74">
        <f>-N28/((($D$3+$E$3)*((1+'RESUMEN DE INDICADORES'!$D$3)^$B$3))+(($D$4+$E$4)*((1+'RESUMEN DE INDICADORES'!$D$3)^$B$4))+(($D$5+$E$5)*((1+'RESUMEN DE INDICADORES'!$D$3)^$B$5))+(($D$6+$E$6)*((1+'RESUMEN DE INDICADORES'!$D$3)^$B$6)))</f>
        <v>0.19047671711732131</v>
      </c>
      <c r="Q28" s="257"/>
    </row>
    <row r="29" spans="2:17" s="70" customFormat="1" x14ac:dyDescent="0.25">
      <c r="B29" s="11">
        <v>23</v>
      </c>
      <c r="C29" s="11">
        <v>2039</v>
      </c>
      <c r="D29" s="38"/>
      <c r="E29" s="38"/>
      <c r="F29" s="38">
        <f>'FLUJO DE EFECTIVO'!H29+'FLUJO DE EFECTIVO'!K29</f>
        <v>-77000000</v>
      </c>
      <c r="G29" s="7">
        <f t="shared" si="3"/>
        <v>-5681672.5919143176</v>
      </c>
      <c r="H29" s="7">
        <f t="shared" si="1"/>
        <v>-43545029</v>
      </c>
      <c r="I29" s="38">
        <f>'FLUJO DE EFECTIVO'!J29</f>
        <v>-381336025</v>
      </c>
      <c r="J29" s="38">
        <f>'FLUJO DE EFECTIVO'!M29+'FLUJO DE EFECTIVO'!N29</f>
        <v>0</v>
      </c>
      <c r="K29" s="7">
        <f t="shared" si="5"/>
        <v>0</v>
      </c>
      <c r="L29" s="7">
        <f t="shared" si="2"/>
        <v>58076674.079023555</v>
      </c>
      <c r="M29" s="38">
        <f>'FLUJO DE EFECTIVO'!L29</f>
        <v>4022124598</v>
      </c>
      <c r="N29" s="38">
        <f t="shared" si="4"/>
        <v>3597243544</v>
      </c>
      <c r="O29" s="78">
        <f>-N29/((($D$3+$E$3)*((1+'RESUMEN DE INDICADORES'!$D$3)^$B$3))+(($D$4+$E$4)*((1+'RESUMEN DE INDICADORES'!$D$3)^$B$4))+(($D$5+$E$5)*((1+'RESUMEN DE INDICADORES'!$D$3)^$B$5))+(($D$6+$E$6)*((1+'RESUMEN DE INDICADORES'!$D$3)^$B$6)))</f>
        <v>0.20548814841995258</v>
      </c>
      <c r="Q29" s="257"/>
    </row>
    <row r="30" spans="2:17" x14ac:dyDescent="0.25">
      <c r="B30" s="12">
        <v>24</v>
      </c>
      <c r="C30" s="12">
        <v>2040</v>
      </c>
      <c r="D30" s="43"/>
      <c r="E30" s="43"/>
      <c r="F30" s="43">
        <f>'FLUJO DE EFECTIVO'!H30+'FLUJO DE EFECTIVO'!K30</f>
        <v>0</v>
      </c>
      <c r="G30" s="126">
        <f t="shared" si="3"/>
        <v>0</v>
      </c>
      <c r="H30" s="126">
        <f t="shared" si="1"/>
        <v>-43545029</v>
      </c>
      <c r="I30" s="43">
        <f>'FLUJO DE EFECTIVO'!J30</f>
        <v>-387797570</v>
      </c>
      <c r="J30" s="43">
        <f>'FLUJO DE EFECTIVO'!M30+'FLUJO DE EFECTIVO'!N30</f>
        <v>0</v>
      </c>
      <c r="K30" s="126">
        <f t="shared" si="5"/>
        <v>0</v>
      </c>
      <c r="L30" s="126">
        <f t="shared" si="2"/>
        <v>58076674.079023555</v>
      </c>
      <c r="M30" s="43">
        <f>'FLUJO DE EFECTIVO'!L30</f>
        <v>4303734096</v>
      </c>
      <c r="N30" s="43">
        <f t="shared" si="4"/>
        <v>3872391497</v>
      </c>
      <c r="O30" s="74">
        <f>-N30/((($D$3+$E$3)*((1+'RESUMEN DE INDICADORES'!$D$3)^$B$3))+(($D$4+$E$4)*((1+'RESUMEN DE INDICADORES'!$D$3)^$B$4))+(($D$5+$E$5)*((1+'RESUMEN DE INDICADORES'!$D$3)^$B$5))+(($D$6+$E$6)*((1+'RESUMEN DE INDICADORES'!$D$3)^$B$6)))</f>
        <v>0.22120563952444428</v>
      </c>
      <c r="Q30" s="257"/>
    </row>
    <row r="31" spans="2:17" s="70" customFormat="1" x14ac:dyDescent="0.25">
      <c r="B31" s="11">
        <v>25</v>
      </c>
      <c r="C31" s="81">
        <v>2041</v>
      </c>
      <c r="D31" s="7"/>
      <c r="E31" s="7"/>
      <c r="F31" s="7">
        <f>'FLUJO DE EFECTIVO'!H31+'FLUJO DE EFECTIVO'!K31</f>
        <v>-77000000</v>
      </c>
      <c r="G31" s="7">
        <f t="shared" si="3"/>
        <v>-4529394.6045235302</v>
      </c>
      <c r="H31" s="7">
        <f t="shared" si="1"/>
        <v>-43545029</v>
      </c>
      <c r="I31" s="7">
        <f>'FLUJO DE EFECTIVO'!J31</f>
        <v>-395069399</v>
      </c>
      <c r="J31" s="7">
        <f>'FLUJO DE EFECTIVO'!M31+'FLUJO DE EFECTIVO'!N31</f>
        <v>0</v>
      </c>
      <c r="K31" s="7">
        <f t="shared" si="5"/>
        <v>0</v>
      </c>
      <c r="L31" s="7">
        <f t="shared" si="2"/>
        <v>58076674.079023555</v>
      </c>
      <c r="M31" s="7">
        <f>'FLUJO DE EFECTIVO'!L31</f>
        <v>4597741598</v>
      </c>
      <c r="N31" s="7">
        <f t="shared" si="4"/>
        <v>4159127170</v>
      </c>
      <c r="O31" s="259">
        <f>-N31/((($D$3+$E$3)*((1+'RESUMEN DE INDICADORES'!$D$3)^$B$3))+(($D$4+$E$4)*((1+'RESUMEN DE INDICADORES'!$D$3)^$B$4))+(($D$5+$E$5)*((1+'RESUMEN DE INDICADORES'!$D$3)^$B$5))+(($D$6+$E$6)*((1+'RESUMEN DE INDICADORES'!$D$3)^$B$6)))</f>
        <v>0.2375850649956486</v>
      </c>
      <c r="Q31" s="257"/>
    </row>
    <row r="32" spans="2:17" ht="13.5" thickBot="1" x14ac:dyDescent="0.3">
      <c r="B32" s="13">
        <v>26</v>
      </c>
      <c r="C32" s="13">
        <v>2042</v>
      </c>
      <c r="D32" s="26"/>
      <c r="E32" s="26"/>
      <c r="F32" s="26">
        <f>'FLUJO DE EFECTIVO'!H32+'FLUJO DE EFECTIVO'!K32</f>
        <v>-77000000</v>
      </c>
      <c r="G32" s="26">
        <f t="shared" si="3"/>
        <v>-4044102.3254674375</v>
      </c>
      <c r="H32" s="26">
        <f t="shared" si="1"/>
        <v>-43545029</v>
      </c>
      <c r="I32" s="26">
        <f>'FLUJO DE EFECTIVO'!J32</f>
        <v>-402534278</v>
      </c>
      <c r="J32" s="26">
        <f>'FLUJO DE EFECTIVO'!M32+'FLUJO DE EFECTIVO'!N32</f>
        <v>5028280887</v>
      </c>
      <c r="K32" s="26">
        <f>J32/(1.12)^B32</f>
        <v>264089382.18467754</v>
      </c>
      <c r="L32" s="26">
        <f t="shared" si="2"/>
        <v>58076674.079023555</v>
      </c>
      <c r="M32" s="26">
        <f>'FLUJO DE EFECTIVO'!L32</f>
        <v>4904644176</v>
      </c>
      <c r="N32" s="26">
        <f t="shared" si="4"/>
        <v>9486845756</v>
      </c>
      <c r="O32" s="260">
        <f>-N32/((($D$3+$E$3)*((1+'RESUMEN DE INDICADORES'!$D$3)^$B$3))+(($D$4+$E$4)*((1+'RESUMEN DE INDICADORES'!$D$3)^$B$4))+(($D$5+$E$5)*((1+'RESUMEN DE INDICADORES'!$D$3)^$B$5))+(($D$6+$E$6)*((1+'RESUMEN DE INDICADORES'!$D$3)^$B$6)))</f>
        <v>0.54192448882080069</v>
      </c>
      <c r="Q32" s="257"/>
    </row>
    <row r="33" spans="8:15" x14ac:dyDescent="0.25">
      <c r="H33" s="97"/>
    </row>
    <row r="34" spans="8:15" x14ac:dyDescent="0.25">
      <c r="H34" s="97"/>
      <c r="N34" s="25"/>
      <c r="O34" s="25"/>
    </row>
    <row r="35" spans="8:15" x14ac:dyDescent="0.25">
      <c r="N35" s="25"/>
      <c r="O35" s="25"/>
    </row>
  </sheetData>
  <pageMargins left="0.7" right="0.7" top="0.75" bottom="0.75" header="0.3" footer="0.3"/>
  <ignoredErrors>
    <ignoredError sqref="R5" formula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-0.499984740745262"/>
  </sheetPr>
  <dimension ref="B1:W40"/>
  <sheetViews>
    <sheetView showGridLines="0" zoomScale="85" zoomScaleNormal="85" workbookViewId="0">
      <selection activeCell="S4" sqref="S4"/>
    </sheetView>
  </sheetViews>
  <sheetFormatPr baseColWidth="10" defaultRowHeight="12.75" x14ac:dyDescent="0.25"/>
  <cols>
    <col min="1" max="1" width="11.42578125" style="17"/>
    <col min="2" max="2" width="46.28515625" style="17" bestFit="1" customWidth="1"/>
    <col min="3" max="3" width="15" style="17" customWidth="1"/>
    <col min="4" max="4" width="3.7109375" style="17" customWidth="1"/>
    <col min="5" max="5" width="11.42578125" style="17"/>
    <col min="6" max="6" width="13.42578125" style="17" customWidth="1"/>
    <col min="7" max="7" width="16.5703125" style="17" customWidth="1"/>
    <col min="8" max="8" width="17.140625" style="17" customWidth="1"/>
    <col min="9" max="9" width="18.140625" style="17" customWidth="1"/>
    <col min="10" max="10" width="24.5703125" style="17" bestFit="1" customWidth="1"/>
    <col min="11" max="11" width="25" style="17" customWidth="1"/>
    <col min="12" max="12" width="17.42578125" style="17" customWidth="1"/>
    <col min="13" max="13" width="22.5703125" style="17" customWidth="1"/>
    <col min="14" max="14" width="17.5703125" style="17" bestFit="1" customWidth="1"/>
    <col min="15" max="16" width="18.42578125" style="17" customWidth="1"/>
    <col min="17" max="17" width="5.7109375" style="17" customWidth="1"/>
    <col min="18" max="18" width="40.7109375" style="17" bestFit="1" customWidth="1"/>
    <col min="19" max="19" width="14.28515625" style="17" bestFit="1" customWidth="1"/>
    <col min="20" max="21" width="11.42578125" style="17"/>
    <col min="22" max="22" width="16.85546875" style="17" customWidth="1"/>
    <col min="23" max="23" width="15.85546875" style="17" customWidth="1"/>
    <col min="24" max="16384" width="11.42578125" style="17"/>
  </cols>
  <sheetData>
    <row r="1" spans="2:23" s="33" customFormat="1" ht="30" customHeight="1" x14ac:dyDescent="0.2">
      <c r="B1" s="33" t="s">
        <v>40</v>
      </c>
      <c r="E1" s="33" t="s">
        <v>113</v>
      </c>
      <c r="J1" s="69"/>
      <c r="R1" s="33" t="s">
        <v>116</v>
      </c>
    </row>
    <row r="2" spans="2:23" ht="30" customHeight="1" x14ac:dyDescent="0.25">
      <c r="B2" s="303" t="s">
        <v>15</v>
      </c>
      <c r="C2" s="303" t="s">
        <v>17</v>
      </c>
      <c r="E2" s="303" t="s">
        <v>110</v>
      </c>
      <c r="F2" s="303" t="s">
        <v>44</v>
      </c>
      <c r="G2" s="303" t="s">
        <v>49</v>
      </c>
      <c r="H2" s="303" t="s">
        <v>54</v>
      </c>
      <c r="I2" s="303" t="s">
        <v>112</v>
      </c>
      <c r="J2" s="303" t="s">
        <v>200</v>
      </c>
      <c r="K2" s="303" t="s">
        <v>201</v>
      </c>
      <c r="L2" s="303" t="s">
        <v>197</v>
      </c>
      <c r="M2" s="303" t="s">
        <v>114</v>
      </c>
      <c r="N2" s="303" t="s">
        <v>115</v>
      </c>
      <c r="O2" s="303" t="s">
        <v>111</v>
      </c>
      <c r="P2" s="279" t="s">
        <v>213</v>
      </c>
      <c r="R2" s="303" t="s">
        <v>15</v>
      </c>
      <c r="S2" s="303" t="s">
        <v>17</v>
      </c>
      <c r="U2" s="303" t="s">
        <v>44</v>
      </c>
      <c r="V2" s="303" t="s">
        <v>205</v>
      </c>
      <c r="W2" s="303" t="s">
        <v>206</v>
      </c>
    </row>
    <row r="3" spans="2:23" s="70" customFormat="1" x14ac:dyDescent="0.25">
      <c r="B3" s="70" t="s">
        <v>171</v>
      </c>
      <c r="C3" s="38">
        <f>'ITEM INVERSIONES'!F9+'ITEM INVERSIONES'!F10+'ITEM INVERSIONES'!F11+'ITEM INVERSIONES'!F12+'ITEM INVERSIONES'!F13+'ITEM INVERSIONES'!F17+'ITEM INVERSIONES'!F21+'ITEM INVERSIONES'!F39</f>
        <v>10056561772.999996</v>
      </c>
      <c r="E3" s="11">
        <v>0</v>
      </c>
      <c r="F3" s="11">
        <v>2013</v>
      </c>
      <c r="G3" s="38">
        <f>(-SUM('ITEM INVERSIONES'!H4:S42))</f>
        <v>-572147784.99999976</v>
      </c>
      <c r="H3" s="38">
        <f>('FLUJO REINVERSIONES'!J4)*-1</f>
        <v>0</v>
      </c>
      <c r="I3" s="38">
        <f>-'COSTOS DE MOLESTIAS'!G3</f>
        <v>-139674408.96854147</v>
      </c>
      <c r="J3" s="38">
        <f>SUM('FLUJO COSTOS DE OP Y MANTEN'!C3:N3)</f>
        <v>0</v>
      </c>
      <c r="K3" s="38">
        <f>'FLUJO COSTOS DE OP Y MANTEN'!L3</f>
        <v>0</v>
      </c>
      <c r="L3" s="38">
        <v>0</v>
      </c>
      <c r="M3" s="38">
        <f>'LIBERACIÓN DE RECURSOS'!F3</f>
        <v>0</v>
      </c>
      <c r="N3" s="38">
        <v>0</v>
      </c>
      <c r="O3" s="38">
        <f>SUM(G3:N3)</f>
        <v>-711822193.96854126</v>
      </c>
      <c r="P3" s="71">
        <f>O3/(1+'RESUMEN DE INDICADORES'!$D$3)^'FLUJO DE EFECTIVO (2)'!E3</f>
        <v>-711822193.96854126</v>
      </c>
      <c r="R3" s="70" t="s">
        <v>117</v>
      </c>
      <c r="S3" s="38">
        <f>O3+NPV('RESUMEN DE INDICADORES'!$D$3,'FLUJO DE EFECTIVO (2)'!O4:O32)</f>
        <v>7217868557.6346493</v>
      </c>
      <c r="U3" s="11">
        <v>2013</v>
      </c>
      <c r="V3" s="38">
        <f>SUM(G3:K3)</f>
        <v>-711822193.96854126</v>
      </c>
      <c r="W3" s="38">
        <f>SUM(L3:N3)</f>
        <v>0</v>
      </c>
    </row>
    <row r="4" spans="2:23" x14ac:dyDescent="0.25">
      <c r="B4" s="72" t="s">
        <v>172</v>
      </c>
      <c r="C4" s="59">
        <v>0.5</v>
      </c>
      <c r="E4" s="304">
        <v>1</v>
      </c>
      <c r="F4" s="304">
        <v>2014</v>
      </c>
      <c r="G4" s="43">
        <f>(-SUM('ITEM INVERSIONES'!T4:AE42))</f>
        <v>-1794028560.0000002</v>
      </c>
      <c r="H4" s="43">
        <f>('FLUJO REINVERSIONES'!J5)*-1</f>
        <v>0</v>
      </c>
      <c r="I4" s="43">
        <f>-'COSTOS DE MOLESTIAS'!G4</f>
        <v>-146346798.20403412</v>
      </c>
      <c r="J4" s="43">
        <f>SUM('FLUJO COSTOS DE OP Y MANTEN'!C4:N4)</f>
        <v>0</v>
      </c>
      <c r="K4" s="43">
        <f>'FLUJO COSTOS DE OP Y MANTEN'!L4</f>
        <v>0</v>
      </c>
      <c r="L4" s="43">
        <v>0</v>
      </c>
      <c r="M4" s="43">
        <f>'LIBERACIÓN DE RECURSOS'!F4</f>
        <v>0</v>
      </c>
      <c r="N4" s="43">
        <v>0</v>
      </c>
      <c r="O4" s="43">
        <f t="shared" ref="O4:O31" si="0">SUM(G4:N4)</f>
        <v>-1940375358.2040343</v>
      </c>
      <c r="P4" s="73">
        <f>O4/(1+'RESUMEN DE INDICADORES'!$D$3)^'FLUJO DE EFECTIVO (2)'!E4</f>
        <v>-1732477998.3964591</v>
      </c>
      <c r="R4" s="72" t="s">
        <v>196</v>
      </c>
      <c r="S4" s="74">
        <f>+'FLUJO PARA TRI (2)'!$I$7</f>
        <v>0.12498511688090404</v>
      </c>
      <c r="U4" s="304">
        <v>2014</v>
      </c>
      <c r="V4" s="43">
        <f t="shared" ref="V4:V32" si="1">SUM(G4:K4)</f>
        <v>-1940375358.2040343</v>
      </c>
      <c r="W4" s="43">
        <f t="shared" ref="W4:W32" si="2">SUM(L4:N4)</f>
        <v>0</v>
      </c>
    </row>
    <row r="5" spans="2:23" s="70" customFormat="1" x14ac:dyDescent="0.25">
      <c r="E5" s="11">
        <v>2</v>
      </c>
      <c r="F5" s="11">
        <v>2015</v>
      </c>
      <c r="G5" s="38">
        <f>(-SUM('ITEM INVERSIONES'!AF4:AQ42))</f>
        <v>-7109175449.9999886</v>
      </c>
      <c r="H5" s="38">
        <f>('FLUJO REINVERSIONES'!J6)*-1</f>
        <v>0</v>
      </c>
      <c r="I5" s="38">
        <f>-'COSTOS DE MOLESTIAS'!G5</f>
        <v>-153352727.19884783</v>
      </c>
      <c r="J5" s="38">
        <f>SUM('FLUJO COSTOS DE OP Y MANTEN'!C5:N5)</f>
        <v>0</v>
      </c>
      <c r="K5" s="38">
        <f>'FLUJO COSTOS DE OP Y MANTEN'!L5</f>
        <v>0</v>
      </c>
      <c r="L5" s="38">
        <v>0</v>
      </c>
      <c r="M5" s="38">
        <f>'LIBERACIÓN DE RECURSOS'!F5</f>
        <v>0</v>
      </c>
      <c r="N5" s="38">
        <v>0</v>
      </c>
      <c r="O5" s="38">
        <f t="shared" si="0"/>
        <v>-7262528177.1988363</v>
      </c>
      <c r="P5" s="71">
        <f>O5/(1+'RESUMEN DE INDICADORES'!$D$3)^'FLUJO DE EFECTIVO (2)'!E5</f>
        <v>-5789642998.4046841</v>
      </c>
      <c r="R5" s="44" t="s">
        <v>119</v>
      </c>
      <c r="S5" s="75">
        <f>IRR(O3:O32)</f>
        <v>0.17594887782591262</v>
      </c>
      <c r="U5" s="11">
        <v>2015</v>
      </c>
      <c r="V5" s="38">
        <f t="shared" si="1"/>
        <v>-7262528177.1988363</v>
      </c>
      <c r="W5" s="38">
        <f t="shared" si="2"/>
        <v>0</v>
      </c>
    </row>
    <row r="6" spans="2:23" x14ac:dyDescent="0.25">
      <c r="B6" s="25"/>
      <c r="E6" s="304">
        <v>3</v>
      </c>
      <c r="F6" s="304">
        <v>2016</v>
      </c>
      <c r="G6" s="43">
        <f>(-SUM('ITEM INVERSIONES'!AR4:BC42))</f>
        <v>-5777037478.0000038</v>
      </c>
      <c r="H6" s="43">
        <f>('FLUJO REINVERSIONES'!J7)*-1</f>
        <v>0</v>
      </c>
      <c r="I6" s="43">
        <f>-'COSTOS DE MOLESTIAS'!G6</f>
        <v>-160709543.46283594</v>
      </c>
      <c r="J6" s="43">
        <f>'FLUJO COSTOS DE OP Y MANTEN'!N6</f>
        <v>0</v>
      </c>
      <c r="K6" s="43">
        <f>'FLUJO COSTOS DE OP Y MANTEN'!L6</f>
        <v>0</v>
      </c>
      <c r="L6" s="43">
        <v>0</v>
      </c>
      <c r="M6" s="43">
        <f>'LIBERACIÓN DE RECURSOS'!F6</f>
        <v>0</v>
      </c>
      <c r="N6" s="43">
        <v>0</v>
      </c>
      <c r="O6" s="43">
        <f t="shared" si="0"/>
        <v>-5937747021.4628401</v>
      </c>
      <c r="P6" s="73">
        <f>O6/(1+'RESUMEN DE INDICADORES'!$D$3)^'FLUJO DE EFECTIVO (2)'!E6</f>
        <v>-4226371046.3901625</v>
      </c>
      <c r="R6" s="47" t="s">
        <v>130</v>
      </c>
      <c r="S6" s="43">
        <f>W3+NPV('RESUMEN DE INDICADORES'!$D$3,'FLUJO DE EFECTIVO (2)'!W4:W32)</f>
        <v>21665396742.348476</v>
      </c>
      <c r="U6" s="304">
        <v>2016</v>
      </c>
      <c r="V6" s="43">
        <f t="shared" si="1"/>
        <v>-5937747021.4628401</v>
      </c>
      <c r="W6" s="43">
        <f t="shared" si="2"/>
        <v>0</v>
      </c>
    </row>
    <row r="7" spans="2:23" s="70" customFormat="1" ht="13.5" thickBot="1" x14ac:dyDescent="0.3">
      <c r="B7" s="291"/>
      <c r="C7" s="292"/>
      <c r="E7" s="11">
        <v>4</v>
      </c>
      <c r="F7" s="11">
        <v>2017</v>
      </c>
      <c r="G7" s="38">
        <v>0</v>
      </c>
      <c r="H7" s="38">
        <f>('FLUJO REINVERSIONES'!J8+'FLUJO REINVERSIONES'!K8)*-1</f>
        <v>0</v>
      </c>
      <c r="I7" s="38">
        <f>-'COSTOS DE MOLESTIAS'!G7</f>
        <v>0</v>
      </c>
      <c r="J7" s="69">
        <f>('FLUJO COSTOS DE OP Y MANTEN'!N7-'FLUJO COSTOS DE OPERACIÓN_TREN'!D7)</f>
        <v>-280647049.46490043</v>
      </c>
      <c r="K7" s="38">
        <f>('FLUJO COSTOS DE OP Y MANTEN'!L7)</f>
        <v>0</v>
      </c>
      <c r="L7" s="69">
        <f>('PARTICIPACIÓN EN LOS BENEFICIOS'!E8+'PARTICIPACIÓN EN LOS BENEFICIOS'!I8)</f>
        <v>2250817052.9714708</v>
      </c>
      <c r="M7" s="38">
        <f>('LIBERACIÓN DE RECURSOS'!F7)</f>
        <v>217800000</v>
      </c>
      <c r="N7" s="38">
        <v>0</v>
      </c>
      <c r="O7" s="38">
        <f>SUM(G7:N7)</f>
        <v>2187970003.5065703</v>
      </c>
      <c r="P7" s="71">
        <f>O7/(1+'RESUMEN DE INDICADORES'!$D$3)^'FLUJO DE EFECTIVO (2)'!E7</f>
        <v>1390494492.2359073</v>
      </c>
      <c r="R7" s="76" t="s">
        <v>131</v>
      </c>
      <c r="S7" s="77">
        <f>V3+NPV('RESUMEN DE INDICADORES'!$D$3,'FLUJO DE EFECTIVO (2)'!V4:V32)</f>
        <v>-14447528184.713827</v>
      </c>
      <c r="U7" s="11">
        <v>2017</v>
      </c>
      <c r="V7" s="38">
        <f t="shared" si="1"/>
        <v>-280647049.46490043</v>
      </c>
      <c r="W7" s="38">
        <f t="shared" si="2"/>
        <v>2468617052.9714708</v>
      </c>
    </row>
    <row r="8" spans="2:23" x14ac:dyDescent="0.25">
      <c r="B8" s="293"/>
      <c r="C8" s="294"/>
      <c r="E8" s="304">
        <v>5</v>
      </c>
      <c r="F8" s="304">
        <v>2018</v>
      </c>
      <c r="G8" s="43">
        <v>0</v>
      </c>
      <c r="H8" s="43">
        <f>('FLUJO REINVERSIONES'!J9+'FLUJO REINVERSIONES'!K9)*-1</f>
        <v>0</v>
      </c>
      <c r="I8" s="43">
        <f>-'COSTOS DE MOLESTIAS'!G8</f>
        <v>0</v>
      </c>
      <c r="J8" s="43">
        <f>('FLUJO COSTOS DE OP Y MANTEN'!N8-'FLUJO COSTOS DE OPERACIÓN_TREN'!D8)</f>
        <v>-284212410.04464328</v>
      </c>
      <c r="K8" s="43">
        <f>('FLUJO COSTOS DE OP Y MANTEN'!L8)</f>
        <v>0</v>
      </c>
      <c r="L8" s="43">
        <f>('PARTICIPACIÓN EN LOS BENEFICIOS'!E9+'PARTICIPACIÓN EN LOS BENEFICIOS'!I9)</f>
        <v>2498706700.0136747</v>
      </c>
      <c r="M8" s="43">
        <f>'LIBERACIÓN DE RECURSOS'!F8</f>
        <v>0</v>
      </c>
      <c r="N8" s="43">
        <v>0</v>
      </c>
      <c r="O8" s="43">
        <f t="shared" si="0"/>
        <v>2214494289.9690313</v>
      </c>
      <c r="P8" s="73">
        <f>O8/(1+'RESUMEN DE INDICADORES'!$D$3)^'FLUJO DE EFECTIVO (2)'!E8</f>
        <v>1256563531.9639194</v>
      </c>
      <c r="S8" s="25"/>
      <c r="U8" s="304">
        <v>2018</v>
      </c>
      <c r="V8" s="43">
        <f t="shared" si="1"/>
        <v>-284212410.04464328</v>
      </c>
      <c r="W8" s="43">
        <f t="shared" si="2"/>
        <v>2498706700.0136747</v>
      </c>
    </row>
    <row r="9" spans="2:23" s="70" customFormat="1" x14ac:dyDescent="0.25">
      <c r="B9" s="292"/>
      <c r="C9" s="295"/>
      <c r="E9" s="11">
        <v>6</v>
      </c>
      <c r="F9" s="11">
        <v>2019</v>
      </c>
      <c r="G9" s="38">
        <v>0</v>
      </c>
      <c r="H9" s="38">
        <f>('FLUJO REINVERSIONES'!J10+'FLUJO REINVERSIONES'!K10)*-1</f>
        <v>-77000000</v>
      </c>
      <c r="I9" s="38">
        <f>-'COSTOS DE MOLESTIAS'!G9</f>
        <v>0</v>
      </c>
      <c r="J9" s="38">
        <f>('FLUJO COSTOS DE OP Y MANTEN'!N9-'FLUJO COSTOS DE OPERACIÓN_TREN'!D9)</f>
        <v>-288498736.72702569</v>
      </c>
      <c r="K9" s="38">
        <f>('FLUJO COSTOS DE OP Y MANTEN'!L9)</f>
        <v>0</v>
      </c>
      <c r="L9" s="38">
        <f>('PARTICIPACIÓN EN LOS BENEFICIOS'!E10+'PARTICIPACIÓN EN LOS BENEFICIOS'!I10)</f>
        <v>2768753219.7218676</v>
      </c>
      <c r="M9" s="38">
        <f>'LIBERACIÓN DE RECURSOS'!F9</f>
        <v>0</v>
      </c>
      <c r="N9" s="38">
        <v>0</v>
      </c>
      <c r="O9" s="38">
        <f t="shared" si="0"/>
        <v>2403254482.9948421</v>
      </c>
      <c r="P9" s="71">
        <f>O9/(1+'RESUMEN DE INDICADORES'!$D$3)^'FLUJO DE EFECTIVO (2)'!E9</f>
        <v>1217563513.1940989</v>
      </c>
      <c r="R9" s="17"/>
      <c r="S9" s="25"/>
      <c r="U9" s="11">
        <v>2019</v>
      </c>
      <c r="V9" s="38">
        <f t="shared" si="1"/>
        <v>-365498736.72702569</v>
      </c>
      <c r="W9" s="38">
        <f t="shared" si="2"/>
        <v>2768753219.7218676</v>
      </c>
    </row>
    <row r="10" spans="2:23" x14ac:dyDescent="0.25">
      <c r="B10" s="294"/>
      <c r="C10" s="296"/>
      <c r="E10" s="304">
        <v>7</v>
      </c>
      <c r="F10" s="304">
        <v>2020</v>
      </c>
      <c r="G10" s="43">
        <v>0</v>
      </c>
      <c r="H10" s="43">
        <f>('FLUJO REINVERSIONES'!J11+'FLUJO REINVERSIONES'!K11)*-1</f>
        <v>0</v>
      </c>
      <c r="I10" s="43">
        <f>-'COSTOS DE MOLESTIAS'!G10</f>
        <v>0</v>
      </c>
      <c r="J10" s="43">
        <f>('FLUJO COSTOS DE OP Y MANTEN'!N10-'FLUJO COSTOS DE OPERACIÓN_TREN'!D10)</f>
        <v>-292263375.58666301</v>
      </c>
      <c r="K10" s="43">
        <f>('FLUJO COSTOS DE OP Y MANTEN'!L10)</f>
        <v>0</v>
      </c>
      <c r="L10" s="43">
        <f>('PARTICIPACIÓN EN LOS BENEFICIOS'!E11+'PARTICIPACIÓN EN LOS BENEFICIOS'!I11)</f>
        <v>3062743249.3972139</v>
      </c>
      <c r="M10" s="43">
        <f>'LIBERACIÓN DE RECURSOS'!F10</f>
        <v>0</v>
      </c>
      <c r="N10" s="43">
        <v>0</v>
      </c>
      <c r="O10" s="43">
        <f t="shared" si="0"/>
        <v>2770479873.8105507</v>
      </c>
      <c r="P10" s="73">
        <f>O10/(1+'RESUMEN DE INDICADORES'!$D$3)^'FLUJO DE EFECTIVO (2)'!E10</f>
        <v>1253224397.0248582</v>
      </c>
      <c r="S10" s="25"/>
      <c r="U10" s="304">
        <v>2020</v>
      </c>
      <c r="V10" s="43">
        <f t="shared" si="1"/>
        <v>-292263375.58666301</v>
      </c>
      <c r="W10" s="43">
        <f t="shared" si="2"/>
        <v>3062743249.3972139</v>
      </c>
    </row>
    <row r="11" spans="2:23" s="70" customFormat="1" x14ac:dyDescent="0.25">
      <c r="B11" s="292"/>
      <c r="C11" s="295"/>
      <c r="E11" s="11">
        <v>8</v>
      </c>
      <c r="F11" s="11">
        <v>2021</v>
      </c>
      <c r="G11" s="38">
        <v>0</v>
      </c>
      <c r="H11" s="38">
        <f>('FLUJO REINVERSIONES'!J12+'FLUJO REINVERSIONES'!K12)*-1</f>
        <v>-77000000</v>
      </c>
      <c r="I11" s="38">
        <f>-'COSTOS DE MOLESTIAS'!G11</f>
        <v>0</v>
      </c>
      <c r="J11" s="38">
        <f>('FLUJO COSTOS DE OP Y MANTEN'!N11-'FLUJO COSTOS DE OPERACIÓN_TREN'!D11)</f>
        <v>-296754473.95078796</v>
      </c>
      <c r="K11" s="38">
        <f>('FLUJO COSTOS DE OP Y MANTEN'!L11)</f>
        <v>0</v>
      </c>
      <c r="L11" s="38">
        <f>('PARTICIPACIÓN EN LOS BENEFICIOS'!E12+'PARTICIPACIÓN EN LOS BENEFICIOS'!I12)</f>
        <v>3382602049.614296</v>
      </c>
      <c r="M11" s="38">
        <f>'LIBERACIÓN DE RECURSOS'!F11</f>
        <v>0</v>
      </c>
      <c r="N11" s="38">
        <v>0</v>
      </c>
      <c r="O11" s="38">
        <f t="shared" si="0"/>
        <v>3008847575.6635079</v>
      </c>
      <c r="P11" s="71">
        <f>O11/(1+'RESUMEN DE INDICADORES'!$D$3)^'FLUJO DE EFECTIVO (2)'!E11</f>
        <v>1215223071.3568766</v>
      </c>
      <c r="R11" s="28"/>
      <c r="S11" s="28"/>
      <c r="U11" s="11">
        <v>2021</v>
      </c>
      <c r="V11" s="38">
        <f t="shared" si="1"/>
        <v>-373754473.95078796</v>
      </c>
      <c r="W11" s="38">
        <f t="shared" si="2"/>
        <v>3382602049.614296</v>
      </c>
    </row>
    <row r="12" spans="2:23" x14ac:dyDescent="0.25">
      <c r="B12" s="294"/>
      <c r="C12" s="296"/>
      <c r="E12" s="304">
        <v>9</v>
      </c>
      <c r="F12" s="304">
        <v>2022</v>
      </c>
      <c r="G12" s="43">
        <v>0</v>
      </c>
      <c r="H12" s="43">
        <f>('FLUJO REINVERSIONES'!J13+'FLUJO REINVERSIONES'!K13)*-1</f>
        <v>0</v>
      </c>
      <c r="I12" s="43">
        <f>-'COSTOS DE MOLESTIAS'!G12</f>
        <v>0</v>
      </c>
      <c r="J12" s="43">
        <f>('FLUJO COSTOS DE OP Y MANTEN'!N12-'FLUJO COSTOS DE OPERACIÓN_TREN'!D12)</f>
        <v>-300729529.32779932</v>
      </c>
      <c r="K12" s="43">
        <f>('FLUJO COSTOS DE OP Y MANTEN'!L12)</f>
        <v>0</v>
      </c>
      <c r="L12" s="43">
        <f>('PARTICIPACIÓN EN LOS BENEFICIOS'!E13+'PARTICIPACIÓN EN LOS BENEFICIOS'!I13)</f>
        <v>3730404152.1424074</v>
      </c>
      <c r="M12" s="43">
        <f>'LIBERACIÓN DE RECURSOS'!F12</f>
        <v>0</v>
      </c>
      <c r="N12" s="43">
        <v>0</v>
      </c>
      <c r="O12" s="43">
        <f t="shared" si="0"/>
        <v>3429674622.8146081</v>
      </c>
      <c r="P12" s="73">
        <f>O12/(1+'RESUMEN DE INDICADORES'!$D$3)^'FLUJO DE EFECTIVO (2)'!E12</f>
        <v>1236775051.4118652</v>
      </c>
      <c r="R12" s="30"/>
      <c r="S12" s="31"/>
      <c r="U12" s="304">
        <v>2022</v>
      </c>
      <c r="V12" s="43">
        <f t="shared" si="1"/>
        <v>-300729529.32779932</v>
      </c>
      <c r="W12" s="43">
        <f t="shared" si="2"/>
        <v>3730404152.1424074</v>
      </c>
    </row>
    <row r="13" spans="2:23" s="70" customFormat="1" x14ac:dyDescent="0.25">
      <c r="B13" s="292"/>
      <c r="C13" s="293"/>
      <c r="E13" s="11">
        <v>10</v>
      </c>
      <c r="F13" s="11">
        <v>2023</v>
      </c>
      <c r="G13" s="38">
        <v>0</v>
      </c>
      <c r="H13" s="38">
        <f>('FLUJO REINVERSIONES'!J14+'FLUJO REINVERSIONES'!K14)*-1</f>
        <v>-77000000</v>
      </c>
      <c r="I13" s="38">
        <f>-'COSTOS DE MOLESTIAS'!G13</f>
        <v>0</v>
      </c>
      <c r="J13" s="38">
        <f>('FLUJO COSTOS DE OP Y MANTEN'!N13-'FLUJO COSTOS DE OPERACIÓN_TREN'!D13)</f>
        <v>-305436844.6532104</v>
      </c>
      <c r="K13" s="38">
        <f>('FLUJO COSTOS DE OP Y MANTEN'!L13)</f>
        <v>0</v>
      </c>
      <c r="L13" s="38">
        <f>('PARTICIPACIÓN EN LOS BENEFICIOS'!E14+'PARTICIPACIÓN EN LOS BENEFICIOS'!I14)</f>
        <v>4108384827.8765926</v>
      </c>
      <c r="M13" s="38">
        <f>'LIBERACIÓN DE RECURSOS'!F13</f>
        <v>0</v>
      </c>
      <c r="N13" s="38">
        <v>0</v>
      </c>
      <c r="O13" s="38">
        <f t="shared" si="0"/>
        <v>3725947983.223382</v>
      </c>
      <c r="P13" s="71">
        <f>O13/(1+'RESUMEN DE INDICADORES'!$D$3)^'FLUJO DE EFECTIVO (2)'!E13</f>
        <v>1199655531.5270085</v>
      </c>
      <c r="R13" s="30"/>
      <c r="S13" s="32"/>
      <c r="U13" s="11">
        <v>2023</v>
      </c>
      <c r="V13" s="38">
        <f t="shared" si="1"/>
        <v>-382436844.6532104</v>
      </c>
      <c r="W13" s="38">
        <f t="shared" si="2"/>
        <v>4108384827.8765926</v>
      </c>
    </row>
    <row r="14" spans="2:23" x14ac:dyDescent="0.25">
      <c r="E14" s="304">
        <v>11</v>
      </c>
      <c r="F14" s="304">
        <v>2024</v>
      </c>
      <c r="G14" s="43">
        <v>0</v>
      </c>
      <c r="H14" s="43">
        <f>('FLUJO REINVERSIONES'!J15+'FLUJO REINVERSIONES'!K15)*-1</f>
        <v>0</v>
      </c>
      <c r="I14" s="43">
        <f>-'COSTOS DE MOLESTIAS'!G14</f>
        <v>0</v>
      </c>
      <c r="J14" s="43">
        <f>('FLUJO COSTOS DE OP Y MANTEN'!N14-'FLUJO COSTOS DE OPERACIÓN_TREN'!D14)</f>
        <v>-309634077.33327395</v>
      </c>
      <c r="K14" s="43">
        <f>('FLUJO COSTOS DE OP Y MANTEN'!L14)</f>
        <v>0</v>
      </c>
      <c r="L14" s="43">
        <f>('PARTICIPACIÓN EN LOS BENEFICIOS'!E15+'PARTICIPACIÓN EN LOS BENEFICIOS'!I15)</f>
        <v>4518952438.4401903</v>
      </c>
      <c r="M14" s="43">
        <f>'LIBERACIÓN DE RECURSOS'!F14</f>
        <v>0</v>
      </c>
      <c r="N14" s="43">
        <v>0</v>
      </c>
      <c r="O14" s="43">
        <f t="shared" si="0"/>
        <v>4209318361.1069164</v>
      </c>
      <c r="P14" s="73">
        <f>O14/(1+'RESUMEN DE INDICADORES'!$D$3)^'FLUJO DE EFECTIVO (2)'!E14</f>
        <v>1210078443.3627124</v>
      </c>
      <c r="R14" s="30"/>
      <c r="S14" s="32"/>
      <c r="U14" s="304">
        <v>2024</v>
      </c>
      <c r="V14" s="43">
        <f t="shared" si="1"/>
        <v>-309634077.33327395</v>
      </c>
      <c r="W14" s="43">
        <f t="shared" si="2"/>
        <v>4518952438.4401903</v>
      </c>
    </row>
    <row r="15" spans="2:23" s="70" customFormat="1" x14ac:dyDescent="0.25">
      <c r="E15" s="11">
        <v>12</v>
      </c>
      <c r="F15" s="11">
        <v>2025</v>
      </c>
      <c r="G15" s="38">
        <v>0</v>
      </c>
      <c r="H15" s="38">
        <f>('FLUJO REINVERSIONES'!J16+'FLUJO REINVERSIONES'!K16)*-1</f>
        <v>-77000000</v>
      </c>
      <c r="I15" s="38">
        <f>-'COSTOS DE MOLESTIAS'!G15</f>
        <v>0</v>
      </c>
      <c r="J15" s="38">
        <f>('FLUJO COSTOS DE OP Y MANTEN'!N15-'FLUJO COSTOS DE OPERACIÓN_TREN'!D15)</f>
        <v>-314569694.60917926</v>
      </c>
      <c r="K15" s="38">
        <f>('FLUJO COSTOS DE OP Y MANTEN'!L15)</f>
        <v>0</v>
      </c>
      <c r="L15" s="38">
        <f>('PARTICIPACIÓN EN LOS BENEFICIOS'!E16+'PARTICIPACIÓN EN LOS BENEFICIOS'!I16)</f>
        <v>4964701740.1128254</v>
      </c>
      <c r="M15" s="38">
        <f>'LIBERACIÓN DE RECURSOS'!F15</f>
        <v>0</v>
      </c>
      <c r="N15" s="38">
        <v>0</v>
      </c>
      <c r="O15" s="38">
        <f t="shared" si="0"/>
        <v>4573132045.5036459</v>
      </c>
      <c r="P15" s="71">
        <f>O15/(1+'RESUMEN DE INDICADORES'!$D$3)^'FLUJO DE EFECTIVO (2)'!E15</f>
        <v>1173809092.8311853</v>
      </c>
      <c r="S15" s="80"/>
      <c r="U15" s="11">
        <v>2025</v>
      </c>
      <c r="V15" s="38">
        <f t="shared" si="1"/>
        <v>-391569694.60917926</v>
      </c>
      <c r="W15" s="38">
        <f t="shared" si="2"/>
        <v>4964701740.1128254</v>
      </c>
    </row>
    <row r="16" spans="2:23" x14ac:dyDescent="0.25">
      <c r="B16" s="25"/>
      <c r="E16" s="304">
        <v>13</v>
      </c>
      <c r="F16" s="304">
        <v>2026</v>
      </c>
      <c r="G16" s="43">
        <v>0</v>
      </c>
      <c r="H16" s="43">
        <f>('FLUJO REINVERSIONES'!J17+'FLUJO REINVERSIONES'!K17)*-1</f>
        <v>0</v>
      </c>
      <c r="I16" s="43">
        <f>-'COSTOS DE MOLESTIAS'!G16</f>
        <v>0</v>
      </c>
      <c r="J16" s="43">
        <f>('FLUJO COSTOS DE OP Y MANTEN'!N16-'FLUJO COSTOS DE OPERACIÓN_TREN'!D16)</f>
        <v>-319001522.72218496</v>
      </c>
      <c r="K16" s="43">
        <f>('FLUJO COSTOS DE OP Y MANTEN'!L16)</f>
        <v>-169062457</v>
      </c>
      <c r="L16" s="43">
        <f>('PARTICIPACIÓN EN LOS BENEFICIOS'!E17+'PARTICIPACIÓN EN LOS BENEFICIOS'!I17)</f>
        <v>5448428214.1257229</v>
      </c>
      <c r="M16" s="43">
        <f>'LIBERACIÓN DE RECURSOS'!F16</f>
        <v>0</v>
      </c>
      <c r="N16" s="43">
        <v>0</v>
      </c>
      <c r="O16" s="43">
        <f t="shared" si="0"/>
        <v>4960364234.4035378</v>
      </c>
      <c r="P16" s="73">
        <f>O16/(1+'RESUMEN DE INDICADORES'!$D$3)^'FLUJO DE EFECTIVO (2)'!E16</f>
        <v>1136787456.1683135</v>
      </c>
      <c r="S16" s="80"/>
      <c r="U16" s="304">
        <v>2026</v>
      </c>
      <c r="V16" s="43">
        <f t="shared" si="1"/>
        <v>-488063979.72218496</v>
      </c>
      <c r="W16" s="43">
        <f t="shared" si="2"/>
        <v>5448428214.1257229</v>
      </c>
    </row>
    <row r="17" spans="2:23" s="70" customFormat="1" x14ac:dyDescent="0.25">
      <c r="B17" s="38"/>
      <c r="E17" s="11">
        <v>14</v>
      </c>
      <c r="F17" s="11">
        <v>2027</v>
      </c>
      <c r="G17" s="38">
        <v>0</v>
      </c>
      <c r="H17" s="38">
        <f>('FLUJO REINVERSIONES'!J18+'FLUJO REINVERSIONES'!K18)*-1</f>
        <v>-77000000</v>
      </c>
      <c r="I17" s="38">
        <f>-'COSTOS DE MOLESTIAS'!G17</f>
        <v>0</v>
      </c>
      <c r="J17" s="38">
        <f>('FLUJO COSTOS DE OP Y MANTEN'!N17-'FLUJO COSTOS DE OPERACIÓN_TREN'!D17)</f>
        <v>-324178202.40267408</v>
      </c>
      <c r="K17" s="38">
        <f>('FLUJO COSTOS DE OP Y MANTEN'!L17)</f>
        <v>0</v>
      </c>
      <c r="L17" s="38">
        <f>('PARTICIPACIÓN EN LOS BENEFICIOS'!E18+'PARTICIPACIÓN EN LOS BENEFICIOS'!I18)</f>
        <v>5973143503.1813574</v>
      </c>
      <c r="M17" s="38">
        <f>'LIBERACIÓN DE RECURSOS'!F17</f>
        <v>0</v>
      </c>
      <c r="N17" s="38">
        <v>0</v>
      </c>
      <c r="O17" s="38">
        <f t="shared" si="0"/>
        <v>5571965300.7786837</v>
      </c>
      <c r="P17" s="71">
        <f>O17/(1+'RESUMEN DE INDICADORES'!$D$3)^'FLUJO DE EFECTIVO (2)'!E17</f>
        <v>1140134495.747649</v>
      </c>
      <c r="S17" s="80"/>
      <c r="U17" s="11">
        <v>2027</v>
      </c>
      <c r="V17" s="38">
        <f t="shared" si="1"/>
        <v>-401178202.40267408</v>
      </c>
      <c r="W17" s="38">
        <f t="shared" si="2"/>
        <v>5973143503.1813574</v>
      </c>
    </row>
    <row r="18" spans="2:23" x14ac:dyDescent="0.25">
      <c r="E18" s="304">
        <v>15</v>
      </c>
      <c r="F18" s="304">
        <v>2028</v>
      </c>
      <c r="G18" s="43">
        <v>0</v>
      </c>
      <c r="H18" s="43">
        <f>('FLUJO REINVERSIONES'!J19+'FLUJO REINVERSIONES'!K19)*-1</f>
        <v>0</v>
      </c>
      <c r="I18" s="43">
        <f>-'COSTOS DE MOLESTIAS'!G18</f>
        <v>0</v>
      </c>
      <c r="J18" s="43">
        <f>('FLUJO COSTOS DE OP Y MANTEN'!N18-'FLUJO COSTOS DE OPERACIÓN_TREN'!D18)</f>
        <v>-327842712.38723576</v>
      </c>
      <c r="K18" s="43">
        <f>('FLUJO COSTOS DE OP Y MANTEN'!L18)</f>
        <v>0</v>
      </c>
      <c r="L18" s="43">
        <f>('PARTICIPACIÓN EN LOS BENEFICIOS'!E19+'PARTICIPACIÓN EN LOS BENEFICIOS'!I19)</f>
        <v>5735039810.3740597</v>
      </c>
      <c r="M18" s="43">
        <f>'LIBERACIÓN DE RECURSOS'!F18</f>
        <v>0</v>
      </c>
      <c r="N18" s="43">
        <v>0</v>
      </c>
      <c r="O18" s="43">
        <f t="shared" si="0"/>
        <v>5407197097.986824</v>
      </c>
      <c r="P18" s="73">
        <f>O18/(1+'RESUMEN DE INDICADORES'!$D$3)^'FLUJO DE EFECTIVO (2)'!E18</f>
        <v>987874693.72082102</v>
      </c>
      <c r="S18" s="80"/>
      <c r="U18" s="304">
        <v>2028</v>
      </c>
      <c r="V18" s="43">
        <f t="shared" si="1"/>
        <v>-327842712.38723576</v>
      </c>
      <c r="W18" s="43">
        <f t="shared" si="2"/>
        <v>5735039810.3740597</v>
      </c>
    </row>
    <row r="19" spans="2:23" s="70" customFormat="1" x14ac:dyDescent="0.25">
      <c r="E19" s="11">
        <v>16</v>
      </c>
      <c r="F19" s="11">
        <v>2029</v>
      </c>
      <c r="G19" s="38">
        <v>0</v>
      </c>
      <c r="H19" s="38">
        <f>('FLUJO REINVERSIONES'!J20+'FLUJO REINVERSIONES'!K20)*-1</f>
        <v>-77000000</v>
      </c>
      <c r="I19" s="38">
        <f>-'COSTOS DE MOLESTIAS'!G19</f>
        <v>0</v>
      </c>
      <c r="J19" s="38">
        <f>('FLUJO COSTOS DE OP Y MANTEN'!N19-'FLUJO COSTOS DE OPERACIÓN_TREN'!D19)</f>
        <v>-332209010.20009398</v>
      </c>
      <c r="K19" s="38">
        <f>('FLUJO COSTOS DE OP Y MANTEN'!L19)</f>
        <v>0</v>
      </c>
      <c r="L19" s="38">
        <f>('PARTICIPACIÓN EN LOS BENEFICIOS'!E20+'PARTICIPACIÓN EN LOS BENEFICIOS'!I20)</f>
        <v>5495016088.7176838</v>
      </c>
      <c r="M19" s="38">
        <f>'LIBERACIÓN DE RECURSOS'!F19</f>
        <v>0</v>
      </c>
      <c r="N19" s="38">
        <v>0</v>
      </c>
      <c r="O19" s="38">
        <f t="shared" si="0"/>
        <v>5085807078.5175896</v>
      </c>
      <c r="P19" s="71">
        <f>O19/(1+'RESUMEN DE INDICADORES'!$D$3)^'FLUJO DE EFECTIVO (2)'!E19</f>
        <v>829605302.46086025</v>
      </c>
      <c r="U19" s="11">
        <v>2029</v>
      </c>
      <c r="V19" s="38">
        <f t="shared" si="1"/>
        <v>-409209010.20009398</v>
      </c>
      <c r="W19" s="38">
        <f t="shared" si="2"/>
        <v>5495016088.7176838</v>
      </c>
    </row>
    <row r="20" spans="2:23" x14ac:dyDescent="0.25">
      <c r="E20" s="304">
        <v>17</v>
      </c>
      <c r="F20" s="304">
        <v>2030</v>
      </c>
      <c r="G20" s="43">
        <v>0</v>
      </c>
      <c r="H20" s="43">
        <f>('FLUJO REINVERSIONES'!J21+'FLUJO REINVERSIONES'!K21)*-1</f>
        <v>0</v>
      </c>
      <c r="I20" s="43">
        <f>-'COSTOS DE MOLESTIAS'!G20</f>
        <v>0</v>
      </c>
      <c r="J20" s="43">
        <f>('FLUJO COSTOS DE OP Y MANTEN'!N20-'FLUJO COSTOS DE OPERACIÓN_TREN'!D20)</f>
        <v>-336033440.232777</v>
      </c>
      <c r="K20" s="43">
        <f>('FLUJO COSTOS DE OP Y MANTEN'!L20)</f>
        <v>0</v>
      </c>
      <c r="L20" s="43">
        <f>('PARTICIPACIÓN EN LOS BENEFICIOS'!E21+'PARTICIPACIÓN EN LOS BENEFICIOS'!I21)</f>
        <v>5252979924.3853979</v>
      </c>
      <c r="M20" s="43">
        <f>'LIBERACIÓN DE RECURSOS'!F20</f>
        <v>0</v>
      </c>
      <c r="N20" s="43">
        <v>0</v>
      </c>
      <c r="O20" s="43">
        <f t="shared" si="0"/>
        <v>4916946484.1526213</v>
      </c>
      <c r="P20" s="73">
        <f>O20/(1+'RESUMEN DE INDICADORES'!$D$3)^'FLUJO DE EFECTIVO (2)'!E20</f>
        <v>716125430.07878923</v>
      </c>
      <c r="U20" s="304">
        <v>2030</v>
      </c>
      <c r="V20" s="43">
        <f t="shared" si="1"/>
        <v>-336033440.232777</v>
      </c>
      <c r="W20" s="43">
        <f t="shared" si="2"/>
        <v>5252979924.3853979</v>
      </c>
    </row>
    <row r="21" spans="2:23" s="70" customFormat="1" x14ac:dyDescent="0.25">
      <c r="E21" s="11">
        <v>18</v>
      </c>
      <c r="F21" s="11">
        <v>2031</v>
      </c>
      <c r="G21" s="38">
        <v>0</v>
      </c>
      <c r="H21" s="38">
        <f>('FLUJO REINVERSIONES'!J22+'FLUJO REINVERSIONES'!K22)*-1</f>
        <v>-77000000</v>
      </c>
      <c r="I21" s="38">
        <f>-'COSTOS DE MOLESTIAS'!G21</f>
        <v>0</v>
      </c>
      <c r="J21" s="38">
        <f>('FLUJO COSTOS DE OP Y MANTEN'!N21-'FLUJO COSTOS DE OPERACIÓN_TREN'!D21)</f>
        <v>-340563110.30572647</v>
      </c>
      <c r="K21" s="38">
        <f>('FLUJO COSTOS DE OP Y MANTEN'!L21)</f>
        <v>0</v>
      </c>
      <c r="L21" s="38">
        <f>('PARTICIPACIÓN EN LOS BENEFICIOS'!E22+'PARTICIPACIÓN EN LOS BENEFICIOS'!I22)</f>
        <v>5008837016.8248396</v>
      </c>
      <c r="M21" s="38">
        <f>'LIBERACIÓN DE RECURSOS'!F21</f>
        <v>0</v>
      </c>
      <c r="N21" s="38">
        <v>0</v>
      </c>
      <c r="O21" s="38">
        <f t="shared" si="0"/>
        <v>4591273906.5191135</v>
      </c>
      <c r="P21" s="71">
        <f>O21/(1+'RESUMEN DE INDICADORES'!$D$3)^'FLUJO DE EFECTIVO (2)'!E21</f>
        <v>597047376.91961193</v>
      </c>
      <c r="U21" s="11">
        <v>2031</v>
      </c>
      <c r="V21" s="38">
        <f t="shared" si="1"/>
        <v>-417563110.30572647</v>
      </c>
      <c r="W21" s="38">
        <f t="shared" si="2"/>
        <v>5008837016.8248396</v>
      </c>
    </row>
    <row r="22" spans="2:23" x14ac:dyDescent="0.25">
      <c r="E22" s="304">
        <v>19</v>
      </c>
      <c r="F22" s="304">
        <v>2032</v>
      </c>
      <c r="G22" s="43">
        <v>0</v>
      </c>
      <c r="H22" s="43">
        <f>('FLUJO REINVERSIONES'!J23+'FLUJO REINVERSIONES'!K23)*-1</f>
        <v>0</v>
      </c>
      <c r="I22" s="43">
        <f>-'COSTOS DE MOLESTIAS'!G22</f>
        <v>0</v>
      </c>
      <c r="J22" s="43">
        <f>('FLUJO COSTOS DE OP Y MANTEN'!N22-'FLUJO COSTOS DE OPERACIÓN_TREN'!D22)</f>
        <v>-344554439.33375669</v>
      </c>
      <c r="K22" s="43">
        <f>('FLUJO COSTOS DE OP Y MANTEN'!L22)</f>
        <v>0</v>
      </c>
      <c r="L22" s="43">
        <f>('PARTICIPACIÓN EN LOS BENEFICIOS'!E23+'PARTICIPACIÓN EN LOS BENEFICIOS'!I23)</f>
        <v>4762491122.6293592</v>
      </c>
      <c r="M22" s="43">
        <f>'LIBERACIÓN DE RECURSOS'!F22</f>
        <v>0</v>
      </c>
      <c r="N22" s="43">
        <v>0</v>
      </c>
      <c r="O22" s="43">
        <f t="shared" si="0"/>
        <v>4417936683.2956028</v>
      </c>
      <c r="P22" s="73">
        <f>O22/(1+'RESUMEN DE INDICADORES'!$D$3)^'FLUJO DE EFECTIVO (2)'!E22</f>
        <v>512952388.80318773</v>
      </c>
      <c r="U22" s="304">
        <v>2032</v>
      </c>
      <c r="V22" s="43">
        <f t="shared" si="1"/>
        <v>-344554439.33375669</v>
      </c>
      <c r="W22" s="43">
        <f t="shared" si="2"/>
        <v>4762491122.6293592</v>
      </c>
    </row>
    <row r="23" spans="2:23" s="70" customFormat="1" x14ac:dyDescent="0.25">
      <c r="E23" s="11">
        <v>20</v>
      </c>
      <c r="F23" s="11">
        <v>2033</v>
      </c>
      <c r="G23" s="38">
        <v>0</v>
      </c>
      <c r="H23" s="38">
        <f>('FLUJO REINVERSIONES'!J24+'FLUJO REINVERSIONES'!K24)*-1</f>
        <v>-77000000</v>
      </c>
      <c r="I23" s="38">
        <f>-'COSTOS DE MOLESTIAS'!G23</f>
        <v>0</v>
      </c>
      <c r="J23" s="38">
        <f>('FLUJO COSTOS DE OP Y MANTEN'!N23-'FLUJO COSTOS DE OPERACIÓN_TREN'!D23)</f>
        <v>-349254611.26933789</v>
      </c>
      <c r="K23" s="38">
        <f>('FLUJO COSTOS DE OP Y MANTEN'!L23)</f>
        <v>0</v>
      </c>
      <c r="L23" s="38">
        <f>('PARTICIPACIÓN EN LOS BENEFICIOS'!E24+'PARTICIPACIÓN EN LOS BENEFICIOS'!I24)</f>
        <v>4513843997.9538126</v>
      </c>
      <c r="M23" s="38">
        <f>'LIBERACIÓN DE RECURSOS'!F23</f>
        <v>0</v>
      </c>
      <c r="N23" s="38">
        <v>0</v>
      </c>
      <c r="O23" s="38">
        <f t="shared" si="0"/>
        <v>4087589386.6844749</v>
      </c>
      <c r="P23" s="71">
        <f>O23/(1+'RESUMEN DE INDICADORES'!$D$3)^'FLUJO DE EFECTIVO (2)'!E23</f>
        <v>423747168.69573426</v>
      </c>
      <c r="U23" s="11">
        <v>2033</v>
      </c>
      <c r="V23" s="38">
        <f t="shared" si="1"/>
        <v>-426254611.26933789</v>
      </c>
      <c r="W23" s="38">
        <f t="shared" si="2"/>
        <v>4513843997.9538126</v>
      </c>
    </row>
    <row r="24" spans="2:23" x14ac:dyDescent="0.25">
      <c r="E24" s="304">
        <v>21</v>
      </c>
      <c r="F24" s="304">
        <v>2034</v>
      </c>
      <c r="G24" s="43">
        <v>0</v>
      </c>
      <c r="H24" s="43">
        <f>('FLUJO REINVERSIONES'!J25+'FLUJO REINVERSIONES'!K25)*-1</f>
        <v>0</v>
      </c>
      <c r="I24" s="43">
        <f>-'COSTOS DE MOLESTIAS'!G24</f>
        <v>0</v>
      </c>
      <c r="J24" s="43">
        <f>('FLUJO COSTOS DE OP Y MANTEN'!N24-'FLUJO COSTOS DE OPERACIÓN_TREN'!D24)</f>
        <v>-353420122.80278355</v>
      </c>
      <c r="K24" s="43">
        <f>('FLUJO COSTOS DE OP Y MANTEN'!L24)</f>
        <v>0</v>
      </c>
      <c r="L24" s="43">
        <f>('PARTICIPACIÓN EN LOS BENEFICIOS'!E25+'PARTICIPACIÓN EN LOS BENEFICIOS'!I25)</f>
        <v>4262795339.4333887</v>
      </c>
      <c r="M24" s="43">
        <f>'LIBERACIÓN DE RECURSOS'!F24</f>
        <v>0</v>
      </c>
      <c r="N24" s="43">
        <v>0</v>
      </c>
      <c r="O24" s="43">
        <f t="shared" si="0"/>
        <v>3909375216.6306052</v>
      </c>
      <c r="P24" s="73">
        <f>O24/(1+'RESUMEN DE INDICADORES'!$D$3)^'FLUJO DE EFECTIVO (2)'!E24</f>
        <v>361850251.95956236</v>
      </c>
      <c r="U24" s="304">
        <v>2034</v>
      </c>
      <c r="V24" s="43">
        <f t="shared" si="1"/>
        <v>-353420122.80278355</v>
      </c>
      <c r="W24" s="43">
        <f t="shared" si="2"/>
        <v>4262795339.4333887</v>
      </c>
    </row>
    <row r="25" spans="2:23" s="70" customFormat="1" x14ac:dyDescent="0.25">
      <c r="E25" s="11">
        <v>22</v>
      </c>
      <c r="F25" s="11">
        <v>2035</v>
      </c>
      <c r="G25" s="38">
        <v>0</v>
      </c>
      <c r="H25" s="38">
        <f>('FLUJO REINVERSIONES'!J26+'FLUJO REINVERSIONES'!K26)*-1</f>
        <v>-77000000</v>
      </c>
      <c r="I25" s="38">
        <f>-'COSTOS DE MOLESTIAS'!G25</f>
        <v>0</v>
      </c>
      <c r="J25" s="38">
        <f>('FLUJO COSTOS DE OP Y MANTEN'!N25-'FLUJO COSTOS DE OPERACIÓN_TREN'!D25)</f>
        <v>-358298237.34101129</v>
      </c>
      <c r="K25" s="38">
        <f>('FLUJO COSTOS DE OP Y MANTEN'!L25)</f>
        <v>0</v>
      </c>
      <c r="L25" s="38">
        <f>('PARTICIPACIÓN EN LOS BENEFICIOS'!E26+'PARTICIPACIÓN EN LOS BENEFICIOS'!I26)</f>
        <v>4009242723.5628414</v>
      </c>
      <c r="M25" s="38">
        <f>'LIBERACIÓN DE RECURSOS'!F25</f>
        <v>0</v>
      </c>
      <c r="N25" s="38">
        <v>0</v>
      </c>
      <c r="O25" s="38">
        <f t="shared" si="0"/>
        <v>3573944486.2218304</v>
      </c>
      <c r="P25" s="71">
        <f>O25/(1+'RESUMEN DE INDICADORES'!$D$3)^'FLUJO DE EFECTIVO (2)'!E25</f>
        <v>295359744.47112536</v>
      </c>
      <c r="U25" s="11">
        <v>2035</v>
      </c>
      <c r="V25" s="38">
        <f t="shared" si="1"/>
        <v>-435298237.34101129</v>
      </c>
      <c r="W25" s="38">
        <f t="shared" si="2"/>
        <v>4009242723.5628414</v>
      </c>
    </row>
    <row r="26" spans="2:23" x14ac:dyDescent="0.25">
      <c r="E26" s="304">
        <v>23</v>
      </c>
      <c r="F26" s="304">
        <v>2036</v>
      </c>
      <c r="G26" s="43">
        <v>0</v>
      </c>
      <c r="H26" s="43">
        <f>('FLUJO REINVERSIONES'!J27+'FLUJO REINVERSIONES'!K27)*-1</f>
        <v>0</v>
      </c>
      <c r="I26" s="43">
        <f>-'COSTOS DE MOLESTIAS'!G26</f>
        <v>0</v>
      </c>
      <c r="J26" s="43">
        <f>('FLUJO COSTOS DE OP Y MANTEN'!N26-'FLUJO COSTOS DE OPERACIÓN_TREN'!D26)</f>
        <v>-362645532.74397427</v>
      </c>
      <c r="K26" s="43">
        <f>('FLUJO COSTOS DE OP Y MANTEN'!L26)</f>
        <v>-187224951.18399999</v>
      </c>
      <c r="L26" s="43">
        <f>('PARTICIPACIÓN EN LOS BENEFICIOS'!E27+'PARTICIPACIÓN EN LOS BENEFICIOS'!I27)</f>
        <v>3753081544.4922094</v>
      </c>
      <c r="M26" s="43">
        <f>'LIBERACIÓN DE RECURSOS'!F26</f>
        <v>0</v>
      </c>
      <c r="N26" s="43">
        <v>0</v>
      </c>
      <c r="O26" s="43">
        <f t="shared" si="0"/>
        <v>3203211060.5642352</v>
      </c>
      <c r="P26" s="73">
        <f>O26/(1+'RESUMEN DE INDICADORES'!$D$3)^'FLUJO DE EFECTIVO (2)'!E26</f>
        <v>236358395.96005985</v>
      </c>
      <c r="U26" s="304">
        <v>2036</v>
      </c>
      <c r="V26" s="43">
        <f t="shared" si="1"/>
        <v>-549870483.92797422</v>
      </c>
      <c r="W26" s="43">
        <f t="shared" si="2"/>
        <v>3753081544.4922094</v>
      </c>
    </row>
    <row r="27" spans="2:23" s="70" customFormat="1" x14ac:dyDescent="0.25">
      <c r="E27" s="11">
        <v>24</v>
      </c>
      <c r="F27" s="11">
        <v>2037</v>
      </c>
      <c r="G27" s="38">
        <v>0</v>
      </c>
      <c r="H27" s="38">
        <f>('FLUJO REINVERSIONES'!J28+'FLUJO REINVERSIONES'!K28)*-1</f>
        <v>-154000000</v>
      </c>
      <c r="I27" s="38">
        <f>-'COSTOS DE MOLESTIAS'!G27</f>
        <v>0</v>
      </c>
      <c r="J27" s="38">
        <f>('FLUJO COSTOS DE OP Y MANTEN'!N27-'FLUJO COSTOS DE OPERACIÓN_TREN'!D27)</f>
        <v>-367709355.34044766</v>
      </c>
      <c r="K27" s="38">
        <f>('FLUJO COSTOS DE OP Y MANTEN'!L27)</f>
        <v>0</v>
      </c>
      <c r="L27" s="38">
        <f>('PARTICIPACIÓN EN LOS BENEFICIOS'!E28+'PARTICIPACIÓN EN LOS BENEFICIOS'!I28)</f>
        <v>3494204950.1941051</v>
      </c>
      <c r="M27" s="38">
        <f>'LIBERACIÓN DE RECURSOS'!F27</f>
        <v>0</v>
      </c>
      <c r="N27" s="38">
        <v>0</v>
      </c>
      <c r="O27" s="38">
        <f t="shared" si="0"/>
        <v>2972495594.8536577</v>
      </c>
      <c r="P27" s="71">
        <f>O27/(1+'RESUMEN DE INDICADORES'!$D$3)^'FLUJO DE EFECTIVO (2)'!E27</f>
        <v>195834261.95345628</v>
      </c>
      <c r="U27" s="11">
        <v>2037</v>
      </c>
      <c r="V27" s="38">
        <f t="shared" si="1"/>
        <v>-521709355.34044766</v>
      </c>
      <c r="W27" s="38">
        <f t="shared" si="2"/>
        <v>3494204950.1941051</v>
      </c>
    </row>
    <row r="28" spans="2:23" x14ac:dyDescent="0.25">
      <c r="E28" s="304">
        <v>25</v>
      </c>
      <c r="F28" s="304">
        <v>2038</v>
      </c>
      <c r="G28" s="43">
        <v>0</v>
      </c>
      <c r="H28" s="43">
        <f>('FLUJO REINVERSIONES'!J29+'FLUJO REINVERSIONES'!K29)*-1</f>
        <v>-77000000</v>
      </c>
      <c r="I28" s="43">
        <f>-'COSTOS DE MOLESTIAS'!G28</f>
        <v>0</v>
      </c>
      <c r="J28" s="43">
        <f>('FLUJO COSTOS DE OP Y MANTEN'!N28-'FLUJO COSTOS DE OPERACIÓN_TREN'!D28)</f>
        <v>-374434107.51105118</v>
      </c>
      <c r="K28" s="43">
        <f>('FLUJO COSTOS DE OP Y MANTEN'!L28)</f>
        <v>0</v>
      </c>
      <c r="L28" s="43">
        <f>('PARTICIPACIÓN EN LOS BENEFICIOS'!E29+'PARTICIPACIÓN EN LOS BENEFICIOS'!I29)</f>
        <v>3752434901.3905754</v>
      </c>
      <c r="M28" s="43">
        <f>'LIBERACIÓN DE RECURSOS'!F28</f>
        <v>0</v>
      </c>
      <c r="N28" s="43">
        <v>0</v>
      </c>
      <c r="O28" s="43">
        <f t="shared" si="0"/>
        <v>3301000793.8795242</v>
      </c>
      <c r="P28" s="73">
        <f>O28/(1+'RESUMEN DE INDICADORES'!$D$3)^'FLUJO DE EFECTIVO (2)'!E28</f>
        <v>194175781.62760788</v>
      </c>
      <c r="U28" s="304">
        <v>2038</v>
      </c>
      <c r="V28" s="43">
        <f t="shared" si="1"/>
        <v>-451434107.51105118</v>
      </c>
      <c r="W28" s="43">
        <f t="shared" si="2"/>
        <v>3752434901.3905754</v>
      </c>
    </row>
    <row r="29" spans="2:23" s="70" customFormat="1" x14ac:dyDescent="0.25">
      <c r="E29" s="11">
        <v>26</v>
      </c>
      <c r="F29" s="11">
        <v>2039</v>
      </c>
      <c r="G29" s="38">
        <v>0</v>
      </c>
      <c r="H29" s="38">
        <f>('FLUJO REINVERSIONES'!J30+'FLUJO REINVERSIONES'!K30)*-1</f>
        <v>-77000000</v>
      </c>
      <c r="I29" s="38">
        <f>-'COSTOS DE MOLESTIAS'!G29</f>
        <v>0</v>
      </c>
      <c r="J29" s="38">
        <f>('FLUJO COSTOS DE OP Y MANTEN'!N29-'FLUJO COSTOS DE OPERACIÓN_TREN'!D29)</f>
        <v>-381336025.12923515</v>
      </c>
      <c r="K29" s="38">
        <f>('FLUJO COSTOS DE OP Y MANTEN'!L29)</f>
        <v>0</v>
      </c>
      <c r="L29" s="38">
        <f>('PARTICIPACIÓN EN LOS BENEFICIOS'!E30+'PARTICIPACIÓN EN LOS BENEFICIOS'!I30)</f>
        <v>4022124597.7933378</v>
      </c>
      <c r="M29" s="38">
        <f>'LIBERACIÓN DE RECURSOS'!F29</f>
        <v>0</v>
      </c>
      <c r="N29" s="38">
        <v>0</v>
      </c>
      <c r="O29" s="38">
        <f t="shared" si="0"/>
        <v>3563788572.6641026</v>
      </c>
      <c r="P29" s="71">
        <f>O29/(1+'RESUMEN DE INDICADORES'!$D$3)^'FLUJO DE EFECTIVO (2)'!E29</f>
        <v>187173060.44396335</v>
      </c>
      <c r="U29" s="11">
        <v>2039</v>
      </c>
      <c r="V29" s="38">
        <f t="shared" si="1"/>
        <v>-458336025.12923515</v>
      </c>
      <c r="W29" s="38">
        <f t="shared" si="2"/>
        <v>4022124597.7933378</v>
      </c>
    </row>
    <row r="30" spans="2:23" x14ac:dyDescent="0.25">
      <c r="E30" s="304">
        <v>27</v>
      </c>
      <c r="F30" s="304">
        <v>2040</v>
      </c>
      <c r="G30" s="43">
        <v>0</v>
      </c>
      <c r="H30" s="43">
        <f>('FLUJO REINVERSIONES'!J31+'FLUJO REINVERSIONES'!K31)*-1</f>
        <v>0</v>
      </c>
      <c r="I30" s="43">
        <f>-'COSTOS DE MOLESTIAS'!G30</f>
        <v>0</v>
      </c>
      <c r="J30" s="43">
        <f>('FLUJO COSTOS DE OP Y MANTEN'!N30-'FLUJO COSTOS DE OPERACIÓN_TREN'!D30)</f>
        <v>-387797570.31526804</v>
      </c>
      <c r="K30" s="43">
        <f>('FLUJO COSTOS DE OP Y MANTEN'!L30)</f>
        <v>0</v>
      </c>
      <c r="L30" s="43">
        <f>('PARTICIPACIÓN EN LOS BENEFICIOS'!E31+'PARTICIPACIÓN EN LOS BENEFICIOS'!I31)</f>
        <v>4303734095.6382084</v>
      </c>
      <c r="M30" s="43">
        <f>'LIBERACIÓN DE RECURSOS'!F30</f>
        <v>0</v>
      </c>
      <c r="N30" s="43">
        <v>0</v>
      </c>
      <c r="O30" s="43">
        <f t="shared" si="0"/>
        <v>3915936525.3229403</v>
      </c>
      <c r="P30" s="73">
        <f>O30/(1+'RESUMEN DE INDICADORES'!$D$3)^'FLUJO DE EFECTIVO (2)'!E30</f>
        <v>183632282.10159296</v>
      </c>
      <c r="U30" s="304">
        <v>2040</v>
      </c>
      <c r="V30" s="43">
        <f t="shared" si="1"/>
        <v>-387797570.31526804</v>
      </c>
      <c r="W30" s="43">
        <f t="shared" si="2"/>
        <v>4303734095.6382084</v>
      </c>
    </row>
    <row r="31" spans="2:23" s="70" customFormat="1" x14ac:dyDescent="0.25">
      <c r="E31" s="81">
        <v>28</v>
      </c>
      <c r="F31" s="81">
        <v>2041</v>
      </c>
      <c r="G31" s="7">
        <v>0</v>
      </c>
      <c r="H31" s="7">
        <f>('FLUJO REINVERSIONES'!J32+'FLUJO REINVERSIONES'!K32)*-1</f>
        <v>-77000000</v>
      </c>
      <c r="I31" s="7">
        <f>-'COSTOS DE MOLESTIAS'!G31</f>
        <v>0</v>
      </c>
      <c r="J31" s="7">
        <f>('FLUJO COSTOS DE OP Y MANTEN'!N31-'FLUJO COSTOS DE OPERACIÓN_TREN'!D31)</f>
        <v>-395069399.45551872</v>
      </c>
      <c r="K31" s="7">
        <f>('FLUJO COSTOS DE OP Y MANTEN'!L31)</f>
        <v>0</v>
      </c>
      <c r="L31" s="7">
        <f>('PARTICIPACIÓN EN LOS BENEFICIOS'!E32+'PARTICIPACIÓN EN LOS BENEFICIOS'!I32)</f>
        <v>4597741597.9394436</v>
      </c>
      <c r="M31" s="7">
        <f>'LIBERACIÓN DE RECURSOS'!F31</f>
        <v>0</v>
      </c>
      <c r="N31" s="7">
        <v>0</v>
      </c>
      <c r="O31" s="7">
        <f t="shared" si="0"/>
        <v>4125672198.4839249</v>
      </c>
      <c r="P31" s="82">
        <f>O31/(1+'RESUMEN DE INDICADORES'!$D$3)^'FLUJO DE EFECTIVO (2)'!E31</f>
        <v>172738873.78252131</v>
      </c>
      <c r="U31" s="81">
        <v>2041</v>
      </c>
      <c r="V31" s="38">
        <f t="shared" si="1"/>
        <v>-472069399.45551872</v>
      </c>
      <c r="W31" s="38">
        <f t="shared" si="2"/>
        <v>4597741597.9394436</v>
      </c>
    </row>
    <row r="32" spans="2:23" ht="13.5" thickBot="1" x14ac:dyDescent="0.3">
      <c r="E32" s="13">
        <v>29</v>
      </c>
      <c r="F32" s="13">
        <v>2042</v>
      </c>
      <c r="G32" s="26">
        <v>0</v>
      </c>
      <c r="H32" s="26">
        <f>('FLUJO REINVERSIONES'!J33+'FLUJO REINVERSIONES'!K33)*-1</f>
        <v>-77000000</v>
      </c>
      <c r="I32" s="26">
        <f>-'COSTOS DE MOLESTIAS'!G32</f>
        <v>0</v>
      </c>
      <c r="J32" s="26">
        <f>('FLUJO COSTOS DE OP Y MANTEN'!N32-'FLUJO COSTOS DE OPERACIÓN_TREN'!D32)</f>
        <v>-402534277.69066656</v>
      </c>
      <c r="K32" s="26">
        <f>('FLUJO COSTOS DE OP Y MANTEN'!L32)</f>
        <v>0</v>
      </c>
      <c r="L32" s="26">
        <f>('PARTICIPACIÓN EN LOS BENEFICIOS'!E33+'PARTICIPACIÓN EN LOS BENEFICIOS'!I33)</f>
        <v>4904644176.1618223</v>
      </c>
      <c r="M32" s="26">
        <f>'LIBERACIÓN DE RECURSOS'!F32</f>
        <v>0</v>
      </c>
      <c r="N32" s="26">
        <f>C3*C4</f>
        <v>5028280886.4999981</v>
      </c>
      <c r="O32" s="26">
        <f>SUM(G32:N32)</f>
        <v>9453390784.9711533</v>
      </c>
      <c r="P32" s="83">
        <f>O32/(1+'RESUMEN DE INDICADORES'!$D$3)^'FLUJO DE EFECTIVO (2)'!E32</f>
        <v>353398704.99121642</v>
      </c>
      <c r="U32" s="13">
        <v>2042</v>
      </c>
      <c r="V32" s="26">
        <f t="shared" si="1"/>
        <v>-479534277.69066656</v>
      </c>
      <c r="W32" s="26">
        <f t="shared" si="2"/>
        <v>9932925062.6618195</v>
      </c>
    </row>
    <row r="34" spans="7:23" x14ac:dyDescent="0.25">
      <c r="G34" s="17" t="s">
        <v>296</v>
      </c>
    </row>
    <row r="35" spans="7:23" ht="25.5" x14ac:dyDescent="0.25">
      <c r="G35" s="303" t="s">
        <v>49</v>
      </c>
      <c r="H35" s="303" t="s">
        <v>54</v>
      </c>
      <c r="I35" s="303" t="s">
        <v>112</v>
      </c>
      <c r="J35" s="303" t="s">
        <v>200</v>
      </c>
      <c r="K35" s="303" t="s">
        <v>201</v>
      </c>
      <c r="L35" s="303" t="s">
        <v>197</v>
      </c>
      <c r="M35" s="303" t="s">
        <v>114</v>
      </c>
      <c r="N35" s="303" t="s">
        <v>115</v>
      </c>
      <c r="O35" s="303" t="s">
        <v>111</v>
      </c>
      <c r="P35" s="303" t="s">
        <v>117</v>
      </c>
      <c r="V35" s="303" t="s">
        <v>205</v>
      </c>
      <c r="W35" s="303" t="s">
        <v>206</v>
      </c>
    </row>
    <row r="36" spans="7:23" ht="13.5" thickBot="1" x14ac:dyDescent="0.3">
      <c r="G36" s="84">
        <f t="shared" ref="G36:O36" si="3">G3+NPV(0.12,G4:G32)</f>
        <v>-11953331310.17993</v>
      </c>
      <c r="H36" s="84">
        <f t="shared" si="3"/>
        <v>-192162269.05944461</v>
      </c>
      <c r="I36" s="84">
        <f t="shared" si="3"/>
        <v>-506982926.97991705</v>
      </c>
      <c r="J36" s="84">
        <f t="shared" si="3"/>
        <v>-1742491980.4189746</v>
      </c>
      <c r="K36" s="84">
        <f t="shared" si="3"/>
        <v>-52559698.075560011</v>
      </c>
      <c r="L36" s="84">
        <f t="shared" si="3"/>
        <v>21339007298.994297</v>
      </c>
      <c r="M36" s="84">
        <f t="shared" si="3"/>
        <v>138415837.47657222</v>
      </c>
      <c r="N36" s="84">
        <f t="shared" si="3"/>
        <v>187973605.87760845</v>
      </c>
      <c r="O36" s="84">
        <f t="shared" si="3"/>
        <v>7217868557.6346493</v>
      </c>
      <c r="P36" s="84">
        <f>SUM(G36:N36)</f>
        <v>7217868557.6346521</v>
      </c>
      <c r="V36" s="84">
        <f t="shared" ref="V36:W36" si="4">V3+NPV(0.12,V4:V32)</f>
        <v>-14447528184.713827</v>
      </c>
      <c r="W36" s="84">
        <f t="shared" si="4"/>
        <v>21665396742.348476</v>
      </c>
    </row>
    <row r="38" spans="7:23" x14ac:dyDescent="0.25">
      <c r="G38" s="25"/>
      <c r="H38" s="25"/>
      <c r="J38" s="25"/>
      <c r="K38" s="25"/>
      <c r="L38" s="25"/>
      <c r="M38" s="25"/>
    </row>
    <row r="39" spans="7:23" x14ac:dyDescent="0.25">
      <c r="G39" s="25"/>
      <c r="H39" s="25"/>
      <c r="I39" s="25"/>
      <c r="J39" s="25"/>
      <c r="K39" s="25"/>
      <c r="L39" s="25"/>
      <c r="M39" s="25"/>
    </row>
    <row r="40" spans="7:23" x14ac:dyDescent="0.25">
      <c r="G40" s="25"/>
      <c r="H40" s="25"/>
      <c r="I40" s="25"/>
      <c r="J40" s="25"/>
      <c r="K40" s="25"/>
      <c r="L40" s="25"/>
      <c r="M40" s="25"/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B1:J35"/>
  <sheetViews>
    <sheetView showGridLines="0" zoomScale="85" zoomScaleNormal="85" workbookViewId="0">
      <selection activeCell="S4" sqref="S4"/>
    </sheetView>
  </sheetViews>
  <sheetFormatPr baseColWidth="10" defaultRowHeight="12.75" x14ac:dyDescent="0.25"/>
  <cols>
    <col min="1" max="1" width="11.42578125" style="17"/>
    <col min="2" max="2" width="11.5703125" style="17" bestFit="1" customWidth="1"/>
    <col min="3" max="3" width="11.42578125" style="17"/>
    <col min="4" max="4" width="15.5703125" style="17" customWidth="1"/>
    <col min="5" max="5" width="22.7109375" style="17" customWidth="1"/>
    <col min="6" max="6" width="18.28515625" style="17" customWidth="1"/>
    <col min="7" max="7" width="17.7109375" style="17" customWidth="1"/>
    <col min="8" max="8" width="20.140625" style="17" customWidth="1"/>
    <col min="9" max="9" width="24" style="17" customWidth="1"/>
    <col min="10" max="10" width="3.7109375" style="17" customWidth="1"/>
    <col min="11" max="16384" width="11.42578125" style="17"/>
  </cols>
  <sheetData>
    <row r="1" spans="2:10" s="33" customFormat="1" ht="30" customHeight="1" x14ac:dyDescent="0.2">
      <c r="B1" s="33" t="s">
        <v>198</v>
      </c>
    </row>
    <row r="2" spans="2:10" ht="30" customHeight="1" x14ac:dyDescent="0.25">
      <c r="B2" s="303" t="s">
        <v>188</v>
      </c>
      <c r="C2" s="303" t="s">
        <v>44</v>
      </c>
      <c r="D2" s="303" t="s">
        <v>49</v>
      </c>
      <c r="E2" s="303" t="s">
        <v>195</v>
      </c>
      <c r="F2" s="303" t="s">
        <v>186</v>
      </c>
      <c r="G2" s="303" t="s">
        <v>194</v>
      </c>
      <c r="H2" s="303" t="s">
        <v>111</v>
      </c>
      <c r="I2" s="303" t="s">
        <v>118</v>
      </c>
    </row>
    <row r="3" spans="2:10" s="70" customFormat="1" x14ac:dyDescent="0.25">
      <c r="B3" s="11">
        <v>3</v>
      </c>
      <c r="C3" s="11">
        <v>2013</v>
      </c>
      <c r="D3" s="38">
        <f>'FLUJO DE EFECTIVO (2)'!G3</f>
        <v>-572147784.99999976</v>
      </c>
      <c r="E3" s="38">
        <f>'FLUJO DE EFECTIVO (2)'!I3</f>
        <v>-139674408.96854147</v>
      </c>
      <c r="F3" s="38"/>
      <c r="G3" s="38"/>
      <c r="H3" s="38">
        <f t="shared" ref="H3:H32" si="0">D3+E3+F3+G3</f>
        <v>-711822193.96854126</v>
      </c>
      <c r="I3" s="38"/>
    </row>
    <row r="4" spans="2:10" x14ac:dyDescent="0.25">
      <c r="B4" s="304">
        <v>2</v>
      </c>
      <c r="C4" s="304">
        <v>2014</v>
      </c>
      <c r="D4" s="43">
        <f>'FLUJO DE EFECTIVO (2)'!G4</f>
        <v>-1794028560.0000002</v>
      </c>
      <c r="E4" s="43">
        <f>'FLUJO DE EFECTIVO (2)'!I4</f>
        <v>-146346798.20403412</v>
      </c>
      <c r="F4" s="43"/>
      <c r="G4" s="43"/>
      <c r="H4" s="43">
        <f t="shared" si="0"/>
        <v>-1940375358.2040343</v>
      </c>
      <c r="I4" s="43"/>
    </row>
    <row r="5" spans="2:10" s="70" customFormat="1" x14ac:dyDescent="0.25">
      <c r="B5" s="11">
        <v>1</v>
      </c>
      <c r="C5" s="11">
        <v>2015</v>
      </c>
      <c r="D5" s="38">
        <f>'FLUJO DE EFECTIVO (2)'!G5</f>
        <v>-7109175449.9999886</v>
      </c>
      <c r="E5" s="38">
        <f>'FLUJO DE EFECTIVO (2)'!I5</f>
        <v>-153352727.19884783</v>
      </c>
      <c r="F5" s="38"/>
      <c r="G5" s="38"/>
      <c r="H5" s="38">
        <f t="shared" si="0"/>
        <v>-7262528177.1988363</v>
      </c>
      <c r="I5" s="38"/>
    </row>
    <row r="6" spans="2:10" x14ac:dyDescent="0.25">
      <c r="B6" s="304">
        <v>0</v>
      </c>
      <c r="C6" s="304">
        <v>2016</v>
      </c>
      <c r="D6" s="43">
        <f>'FLUJO DE EFECTIVO (2)'!G6+'FLUJO DE EFECTIVO (2)'!H6</f>
        <v>-5777037478.0000038</v>
      </c>
      <c r="E6" s="43">
        <f>'FLUJO DE EFECTIVO (2)'!I6</f>
        <v>-160709543.46283594</v>
      </c>
      <c r="F6" s="43"/>
      <c r="G6" s="43"/>
      <c r="H6" s="43">
        <f t="shared" si="0"/>
        <v>-5937747021.4628401</v>
      </c>
      <c r="I6" s="43"/>
    </row>
    <row r="7" spans="2:10" s="70" customFormat="1" x14ac:dyDescent="0.25">
      <c r="B7" s="11">
        <v>1</v>
      </c>
      <c r="C7" s="11">
        <v>2017</v>
      </c>
      <c r="D7" s="38"/>
      <c r="E7" s="38"/>
      <c r="F7" s="38">
        <f>'FLUJO DE EFECTIVO (2)'!J7+'FLUJO DE EFECTIVO (2)'!H7+'FLUJO DE EFECTIVO (2)'!K7</f>
        <v>-280647049.46490043</v>
      </c>
      <c r="G7" s="38">
        <f>'FLUJO DE EFECTIVO (2)'!L7+'FLUJO DE EFECTIVO (2)'!M7+'FLUJO DE EFECTIVO (2)'!N7</f>
        <v>2468617052.9714708</v>
      </c>
      <c r="H7" s="38">
        <f t="shared" si="0"/>
        <v>2187970003.5065703</v>
      </c>
      <c r="I7" s="78">
        <f>-H7/((($D$3+$E$3)*((1+'RESUMEN DE INDICADORES'!$D$3)^$B$3))+(($D$4+$E$4)*((1+'RESUMEN DE INDICADORES'!$D$3)^$B$4))+(($D$5+$E$5)*((1+'RESUMEN DE INDICADORES'!$D$3)^$B$5))+(($D$6+$E$6)*((1+'RESUMEN DE INDICADORES'!$D$3)^$B$6)))</f>
        <v>0.12498511688090404</v>
      </c>
    </row>
    <row r="8" spans="2:10" x14ac:dyDescent="0.25">
      <c r="B8" s="304">
        <v>2</v>
      </c>
      <c r="C8" s="304">
        <v>2018</v>
      </c>
      <c r="D8" s="43"/>
      <c r="E8" s="43"/>
      <c r="F8" s="43">
        <f>'FLUJO DE EFECTIVO (2)'!J8+'FLUJO DE EFECTIVO (2)'!H8+'FLUJO DE EFECTIVO (2)'!K8</f>
        <v>-284212410.04464328</v>
      </c>
      <c r="G8" s="43">
        <f>'FLUJO DE EFECTIVO (2)'!L8+'FLUJO DE EFECTIVO (2)'!M8+'FLUJO DE EFECTIVO (2)'!N8</f>
        <v>2498706700.0136747</v>
      </c>
      <c r="H8" s="43">
        <f t="shared" si="0"/>
        <v>2214494289.9690313</v>
      </c>
      <c r="I8" s="74">
        <f>-H8/((($D$3+$E$3)*((1+'RESUMEN DE INDICADORES'!$D$3)^$B$3))+(($D$4+$E$4)*((1+'RESUMEN DE INDICADORES'!$D$3)^$B$4))+(($D$5+$E$5)*((1+'RESUMEN DE INDICADORES'!$D$3)^$B$5))+(($D$6+$E$6)*((1+'RESUMEN DE INDICADORES'!$D$3)^$B$6)))</f>
        <v>0.12650028438246039</v>
      </c>
      <c r="J8" s="25"/>
    </row>
    <row r="9" spans="2:10" s="70" customFormat="1" x14ac:dyDescent="0.25">
      <c r="B9" s="11">
        <v>3</v>
      </c>
      <c r="C9" s="11">
        <v>2019</v>
      </c>
      <c r="D9" s="38"/>
      <c r="E9" s="38"/>
      <c r="F9" s="38">
        <f>'FLUJO DE EFECTIVO (2)'!J9+'FLUJO DE EFECTIVO (2)'!H9+'FLUJO DE EFECTIVO (2)'!K9</f>
        <v>-365498736.72702569</v>
      </c>
      <c r="G9" s="38">
        <f>'FLUJO DE EFECTIVO (2)'!L9+'FLUJO DE EFECTIVO (2)'!M9+'FLUJO DE EFECTIVO (2)'!N9</f>
        <v>2768753219.7218676</v>
      </c>
      <c r="H9" s="38">
        <f t="shared" si="0"/>
        <v>2403254482.9948421</v>
      </c>
      <c r="I9" s="78">
        <f>-H9/((($D$3+$E$3)*((1+'RESUMEN DE INDICADORES'!$D$3)^$B$3))+(($D$4+$E$4)*((1+'RESUMEN DE INDICADORES'!$D$3)^$B$4))+(($D$5+$E$5)*((1+'RESUMEN DE INDICADORES'!$D$3)^$B$5))+(($D$6+$E$6)*((1+'RESUMEN DE INDICADORES'!$D$3)^$B$6)))</f>
        <v>0.13728298010040105</v>
      </c>
    </row>
    <row r="10" spans="2:10" x14ac:dyDescent="0.25">
      <c r="B10" s="304">
        <v>4</v>
      </c>
      <c r="C10" s="304">
        <v>2020</v>
      </c>
      <c r="D10" s="43"/>
      <c r="E10" s="43"/>
      <c r="F10" s="43">
        <f>'FLUJO DE EFECTIVO (2)'!J10+'FLUJO DE EFECTIVO (2)'!H10+'FLUJO DE EFECTIVO (2)'!K10</f>
        <v>-292263375.58666301</v>
      </c>
      <c r="G10" s="43">
        <f>'FLUJO DE EFECTIVO (2)'!L10+'FLUJO DE EFECTIVO (2)'!M10+'FLUJO DE EFECTIVO (2)'!N10</f>
        <v>3062743249.3972139</v>
      </c>
      <c r="H10" s="43">
        <f t="shared" si="0"/>
        <v>2770479873.8105507</v>
      </c>
      <c r="I10" s="74">
        <f>-H10/((($D$3+$E$3)*((1+'RESUMEN DE INDICADORES'!$D$3)^$B$3))+(($D$4+$E$4)*((1+'RESUMEN DE INDICADORES'!$D$3)^$B$4))+(($D$5+$E$5)*((1+'RESUMEN DE INDICADORES'!$D$3)^$B$5))+(($D$6+$E$6)*((1+'RESUMEN DE INDICADORES'!$D$3)^$B$6)))</f>
        <v>0.15826028249448262</v>
      </c>
    </row>
    <row r="11" spans="2:10" s="70" customFormat="1" x14ac:dyDescent="0.25">
      <c r="B11" s="11">
        <v>5</v>
      </c>
      <c r="C11" s="11">
        <v>2021</v>
      </c>
      <c r="D11" s="38"/>
      <c r="E11" s="38"/>
      <c r="F11" s="38">
        <f>'FLUJO DE EFECTIVO (2)'!J11+'FLUJO DE EFECTIVO (2)'!H11+'FLUJO DE EFECTIVO (2)'!K11</f>
        <v>-373754473.95078796</v>
      </c>
      <c r="G11" s="38">
        <f>'FLUJO DE EFECTIVO (2)'!L11+'FLUJO DE EFECTIVO (2)'!M11+'FLUJO DE EFECTIVO (2)'!N11</f>
        <v>3382602049.614296</v>
      </c>
      <c r="H11" s="38">
        <f t="shared" si="0"/>
        <v>3008847575.6635079</v>
      </c>
      <c r="I11" s="78">
        <f>-H11/((($D$3+$E$3)*((1+'RESUMEN DE INDICADORES'!$D$3)^$B$3))+(($D$4+$E$4)*((1+'RESUMEN DE INDICADORES'!$D$3)^$B$4))+(($D$5+$E$5)*((1+'RESUMEN DE INDICADORES'!$D$3)^$B$5))+(($D$6+$E$6)*((1+'RESUMEN DE INDICADORES'!$D$3)^$B$6)))</f>
        <v>0.17187674662743566</v>
      </c>
    </row>
    <row r="12" spans="2:10" x14ac:dyDescent="0.25">
      <c r="B12" s="304">
        <v>6</v>
      </c>
      <c r="C12" s="304">
        <v>2022</v>
      </c>
      <c r="D12" s="43"/>
      <c r="E12" s="43"/>
      <c r="F12" s="43">
        <f>'FLUJO DE EFECTIVO (2)'!J12+'FLUJO DE EFECTIVO (2)'!H12+'FLUJO DE EFECTIVO (2)'!K12</f>
        <v>-300729529.32779932</v>
      </c>
      <c r="G12" s="43">
        <f>'FLUJO DE EFECTIVO (2)'!L12+'FLUJO DE EFECTIVO (2)'!M12+'FLUJO DE EFECTIVO (2)'!N12</f>
        <v>3730404152.1424074</v>
      </c>
      <c r="H12" s="43">
        <f t="shared" si="0"/>
        <v>3429674622.8146081</v>
      </c>
      <c r="I12" s="74">
        <f>-H12/((($D$3+$E$3)*((1+'RESUMEN DE INDICADORES'!$D$3)^$B$3))+(($D$4+$E$4)*((1+'RESUMEN DE INDICADORES'!$D$3)^$B$4))+(($D$5+$E$5)*((1+'RESUMEN DE INDICADORES'!$D$3)^$B$5))+(($D$6+$E$6)*((1+'RESUMEN DE INDICADORES'!$D$3)^$B$6)))</f>
        <v>0.19591597823962903</v>
      </c>
    </row>
    <row r="13" spans="2:10" s="70" customFormat="1" x14ac:dyDescent="0.25">
      <c r="B13" s="11">
        <v>7</v>
      </c>
      <c r="C13" s="11">
        <v>2023</v>
      </c>
      <c r="D13" s="38"/>
      <c r="E13" s="38"/>
      <c r="F13" s="38">
        <f>'FLUJO DE EFECTIVO (2)'!J13+'FLUJO DE EFECTIVO (2)'!H13+'FLUJO DE EFECTIVO (2)'!K13</f>
        <v>-382436844.6532104</v>
      </c>
      <c r="G13" s="38">
        <f>'FLUJO DE EFECTIVO (2)'!L13+'FLUJO DE EFECTIVO (2)'!M13+'FLUJO DE EFECTIVO (2)'!N13</f>
        <v>4108384827.8765926</v>
      </c>
      <c r="H13" s="38">
        <f t="shared" si="0"/>
        <v>3725947983.223382</v>
      </c>
      <c r="I13" s="78">
        <f>-H13/((($D$3+$E$3)*((1+'RESUMEN DE INDICADORES'!$D$3)^$B$3))+(($D$4+$E$4)*((1+'RESUMEN DE INDICADORES'!$D$3)^$B$4))+(($D$5+$E$5)*((1+'RESUMEN DE INDICADORES'!$D$3)^$B$5))+(($D$6+$E$6)*((1+'RESUMEN DE INDICADORES'!$D$3)^$B$6)))</f>
        <v>0.21284023246616901</v>
      </c>
    </row>
    <row r="14" spans="2:10" x14ac:dyDescent="0.25">
      <c r="B14" s="304">
        <v>8</v>
      </c>
      <c r="C14" s="304">
        <v>2024</v>
      </c>
      <c r="D14" s="43"/>
      <c r="E14" s="43"/>
      <c r="F14" s="43">
        <f>'FLUJO DE EFECTIVO (2)'!J14+'FLUJO DE EFECTIVO (2)'!H14+'FLUJO DE EFECTIVO (2)'!K14</f>
        <v>-309634077.33327395</v>
      </c>
      <c r="G14" s="43">
        <f>'FLUJO DE EFECTIVO (2)'!L14+'FLUJO DE EFECTIVO (2)'!M14+'FLUJO DE EFECTIVO (2)'!N14</f>
        <v>4518952438.4401903</v>
      </c>
      <c r="H14" s="43">
        <f t="shared" si="0"/>
        <v>4209318361.1069164</v>
      </c>
      <c r="I14" s="74">
        <f>-H14/((($D$3+$E$3)*((1+'RESUMEN DE INDICADORES'!$D$3)^$B$3))+(($D$4+$E$4)*((1+'RESUMEN DE INDICADORES'!$D$3)^$B$4))+(($D$5+$E$5)*((1+'RESUMEN DE INDICADORES'!$D$3)^$B$5))+(($D$6+$E$6)*((1+'RESUMEN DE INDICADORES'!$D$3)^$B$6)))</f>
        <v>0.24045217553655712</v>
      </c>
    </row>
    <row r="15" spans="2:10" s="70" customFormat="1" x14ac:dyDescent="0.25">
      <c r="B15" s="11">
        <v>9</v>
      </c>
      <c r="C15" s="11">
        <v>2025</v>
      </c>
      <c r="D15" s="38"/>
      <c r="E15" s="38"/>
      <c r="F15" s="38">
        <f>'FLUJO DE EFECTIVO (2)'!J15+'FLUJO DE EFECTIVO (2)'!H15+'FLUJO DE EFECTIVO (2)'!K15</f>
        <v>-391569694.60917926</v>
      </c>
      <c r="G15" s="38">
        <f>'FLUJO DE EFECTIVO (2)'!L15+'FLUJO DE EFECTIVO (2)'!M15+'FLUJO DE EFECTIVO (2)'!N15</f>
        <v>4964701740.1128254</v>
      </c>
      <c r="H15" s="38">
        <f t="shared" si="0"/>
        <v>4573132045.5036459</v>
      </c>
      <c r="I15" s="78">
        <f>-H15/((($D$3+$E$3)*((1+'RESUMEN DE INDICADORES'!$D$3)^$B$3))+(($D$4+$E$4)*((1+'RESUMEN DE INDICADORES'!$D$3)^$B$4))+(($D$5+$E$5)*((1+'RESUMEN DE INDICADORES'!$D$3)^$B$5))+(($D$6+$E$6)*((1+'RESUMEN DE INDICADORES'!$D$3)^$B$6)))</f>
        <v>0.26123458836411995</v>
      </c>
    </row>
    <row r="16" spans="2:10" x14ac:dyDescent="0.25">
      <c r="B16" s="304">
        <v>10</v>
      </c>
      <c r="C16" s="304">
        <v>2026</v>
      </c>
      <c r="D16" s="43"/>
      <c r="E16" s="43"/>
      <c r="F16" s="43">
        <f>'FLUJO DE EFECTIVO (2)'!J16+'FLUJO DE EFECTIVO (2)'!H16+'FLUJO DE EFECTIVO (2)'!K16</f>
        <v>-488063979.72218496</v>
      </c>
      <c r="G16" s="43">
        <f>'FLUJO DE EFECTIVO (2)'!L16+'FLUJO DE EFECTIVO (2)'!M16+'FLUJO DE EFECTIVO (2)'!N16</f>
        <v>5448428214.1257229</v>
      </c>
      <c r="H16" s="43">
        <f t="shared" si="0"/>
        <v>4960364234.4035378</v>
      </c>
      <c r="I16" s="74">
        <f>-H16/((($D$3+$E$3)*((1+'RESUMEN DE INDICADORES'!$D$3)^$B$3))+(($D$4+$E$4)*((1+'RESUMEN DE INDICADORES'!$D$3)^$B$4))+(($D$5+$E$5)*((1+'RESUMEN DE INDICADORES'!$D$3)^$B$5))+(($D$6+$E$6)*((1+'RESUMEN DE INDICADORES'!$D$3)^$B$6)))</f>
        <v>0.2833547546882173</v>
      </c>
    </row>
    <row r="17" spans="2:9" s="70" customFormat="1" x14ac:dyDescent="0.25">
      <c r="B17" s="11">
        <v>11</v>
      </c>
      <c r="C17" s="11">
        <v>2027</v>
      </c>
      <c r="D17" s="38"/>
      <c r="E17" s="38"/>
      <c r="F17" s="38">
        <f>'FLUJO DE EFECTIVO (2)'!J17+'FLUJO DE EFECTIVO (2)'!H17+'FLUJO DE EFECTIVO (2)'!K17</f>
        <v>-401178202.40267408</v>
      </c>
      <c r="G17" s="38">
        <f>'FLUJO DE EFECTIVO (2)'!L17+'FLUJO DE EFECTIVO (2)'!M17+'FLUJO DE EFECTIVO (2)'!N17</f>
        <v>5973143503.1813574</v>
      </c>
      <c r="H17" s="38">
        <f t="shared" si="0"/>
        <v>5571965300.7786837</v>
      </c>
      <c r="I17" s="78">
        <f>-H17/((($D$3+$E$3)*((1+'RESUMEN DE INDICADORES'!$D$3)^$B$3))+(($D$4+$E$4)*((1+'RESUMEN DE INDICADORES'!$D$3)^$B$4))+(($D$5+$E$5)*((1+'RESUMEN DE INDICADORES'!$D$3)^$B$5))+(($D$6+$E$6)*((1+'RESUMEN DE INDICADORES'!$D$3)^$B$6)))</f>
        <v>0.31829171938283118</v>
      </c>
    </row>
    <row r="18" spans="2:9" x14ac:dyDescent="0.25">
      <c r="B18" s="304">
        <v>12</v>
      </c>
      <c r="C18" s="304">
        <v>2028</v>
      </c>
      <c r="D18" s="43"/>
      <c r="E18" s="43"/>
      <c r="F18" s="43">
        <f>'FLUJO DE EFECTIVO (2)'!J18+'FLUJO DE EFECTIVO (2)'!H18+'FLUJO DE EFECTIVO (2)'!K18</f>
        <v>-327842712.38723576</v>
      </c>
      <c r="G18" s="43">
        <f>'FLUJO DE EFECTIVO (2)'!L18+'FLUJO DE EFECTIVO (2)'!M18+'FLUJO DE EFECTIVO (2)'!N18</f>
        <v>5735039810.3740597</v>
      </c>
      <c r="H18" s="43">
        <f t="shared" si="0"/>
        <v>5407197097.986824</v>
      </c>
      <c r="I18" s="74">
        <f>-H18/((($D$3+$E$3)*((1+'RESUMEN DE INDICADORES'!$D$3)^$B$3))+(($D$4+$E$4)*((1+'RESUMEN DE INDICADORES'!$D$3)^$B$4))+(($D$5+$E$5)*((1+'RESUMEN DE INDICADORES'!$D$3)^$B$5))+(($D$6+$E$6)*((1+'RESUMEN DE INDICADORES'!$D$3)^$B$6)))</f>
        <v>0.30887953683407932</v>
      </c>
    </row>
    <row r="19" spans="2:9" s="70" customFormat="1" x14ac:dyDescent="0.25">
      <c r="B19" s="11">
        <v>13</v>
      </c>
      <c r="C19" s="11">
        <v>2029</v>
      </c>
      <c r="D19" s="38"/>
      <c r="E19" s="38"/>
      <c r="F19" s="38">
        <f>'FLUJO DE EFECTIVO (2)'!J19+'FLUJO DE EFECTIVO (2)'!H19+'FLUJO DE EFECTIVO (2)'!K19</f>
        <v>-409209010.20009398</v>
      </c>
      <c r="G19" s="38">
        <f>'FLUJO DE EFECTIVO (2)'!L19+'FLUJO DE EFECTIVO (2)'!M19+'FLUJO DE EFECTIVO (2)'!N19</f>
        <v>5495016088.7176838</v>
      </c>
      <c r="H19" s="38">
        <f t="shared" si="0"/>
        <v>5085807078.5175896</v>
      </c>
      <c r="I19" s="78">
        <f>-H19/((($D$3+$E$3)*((1+'RESUMEN DE INDICADORES'!$D$3)^$B$3))+(($D$4+$E$4)*((1+'RESUMEN DE INDICADORES'!$D$3)^$B$4))+(($D$5+$E$5)*((1+'RESUMEN DE INDICADORES'!$D$3)^$B$5))+(($D$6+$E$6)*((1+'RESUMEN DE INDICADORES'!$D$3)^$B$6)))</f>
        <v>0.29052052410385854</v>
      </c>
    </row>
    <row r="20" spans="2:9" x14ac:dyDescent="0.25">
      <c r="B20" s="304">
        <v>14</v>
      </c>
      <c r="C20" s="304">
        <v>2030</v>
      </c>
      <c r="D20" s="43"/>
      <c r="E20" s="43"/>
      <c r="F20" s="43">
        <f>'FLUJO DE EFECTIVO (2)'!J20+'FLUJO DE EFECTIVO (2)'!H20+'FLUJO DE EFECTIVO (2)'!K20</f>
        <v>-336033440.232777</v>
      </c>
      <c r="G20" s="43">
        <f>'FLUJO DE EFECTIVO (2)'!L20+'FLUJO DE EFECTIVO (2)'!M20+'FLUJO DE EFECTIVO (2)'!N20</f>
        <v>5252979924.3853979</v>
      </c>
      <c r="H20" s="43">
        <f t="shared" si="0"/>
        <v>4916946484.1526213</v>
      </c>
      <c r="I20" s="74">
        <f>-H20/((($D$3+$E$3)*((1+'RESUMEN DE INDICADORES'!$D$3)^$B$3))+(($D$4+$E$4)*((1+'RESUMEN DE INDICADORES'!$D$3)^$B$4))+(($D$5+$E$5)*((1+'RESUMEN DE INDICADORES'!$D$3)^$B$5))+(($D$6+$E$6)*((1+'RESUMEN DE INDICADORES'!$D$3)^$B$6)))</f>
        <v>0.2808745686796707</v>
      </c>
    </row>
    <row r="21" spans="2:9" s="70" customFormat="1" x14ac:dyDescent="0.25">
      <c r="B21" s="11">
        <v>15</v>
      </c>
      <c r="C21" s="11">
        <v>2031</v>
      </c>
      <c r="D21" s="38"/>
      <c r="E21" s="38"/>
      <c r="F21" s="38">
        <f>'FLUJO DE EFECTIVO (2)'!J21+'FLUJO DE EFECTIVO (2)'!H21+'FLUJO DE EFECTIVO (2)'!K21</f>
        <v>-417563110.30572647</v>
      </c>
      <c r="G21" s="38">
        <f>'FLUJO DE EFECTIVO (2)'!L21+'FLUJO DE EFECTIVO (2)'!M21+'FLUJO DE EFECTIVO (2)'!N21</f>
        <v>5008837016.8248396</v>
      </c>
      <c r="H21" s="38">
        <f t="shared" si="0"/>
        <v>4591273906.5191135</v>
      </c>
      <c r="I21" s="78">
        <f>-H21/((($D$3+$E$3)*((1+'RESUMEN DE INDICADORES'!$D$3)^$B$3))+(($D$4+$E$4)*((1+'RESUMEN DE INDICADORES'!$D$3)^$B$4))+(($D$5+$E$5)*((1+'RESUMEN DE INDICADORES'!$D$3)^$B$5))+(($D$6+$E$6)*((1+'RESUMEN DE INDICADORES'!$D$3)^$B$6)))</f>
        <v>0.2622709200395183</v>
      </c>
    </row>
    <row r="22" spans="2:9" x14ac:dyDescent="0.25">
      <c r="B22" s="304">
        <v>16</v>
      </c>
      <c r="C22" s="304">
        <v>2032</v>
      </c>
      <c r="D22" s="43"/>
      <c r="E22" s="43"/>
      <c r="F22" s="43">
        <f>'FLUJO DE EFECTIVO (2)'!J22+'FLUJO DE EFECTIVO (2)'!H22+'FLUJO DE EFECTIVO (2)'!K22</f>
        <v>-344554439.33375669</v>
      </c>
      <c r="G22" s="43">
        <f>'FLUJO DE EFECTIVO (2)'!L22+'FLUJO DE EFECTIVO (2)'!M22+'FLUJO DE EFECTIVO (2)'!N22</f>
        <v>4762491122.6293592</v>
      </c>
      <c r="H22" s="43">
        <f t="shared" si="0"/>
        <v>4417936683.2956028</v>
      </c>
      <c r="I22" s="74">
        <f>-H22/((($D$3+$E$3)*((1+'RESUMEN DE INDICADORES'!$D$3)^$B$3))+(($D$4+$E$4)*((1+'RESUMEN DE INDICADORES'!$D$3)^$B$4))+(($D$5+$E$5)*((1+'RESUMEN DE INDICADORES'!$D$3)^$B$5))+(($D$6+$E$6)*((1+'RESUMEN DE INDICADORES'!$D$3)^$B$6)))</f>
        <v>0.25236924265377675</v>
      </c>
    </row>
    <row r="23" spans="2:9" s="70" customFormat="1" x14ac:dyDescent="0.25">
      <c r="B23" s="11">
        <v>17</v>
      </c>
      <c r="C23" s="11">
        <v>2033</v>
      </c>
      <c r="D23" s="38"/>
      <c r="E23" s="38"/>
      <c r="F23" s="38">
        <f>'FLUJO DE EFECTIVO (2)'!J23+'FLUJO DE EFECTIVO (2)'!H23+'FLUJO DE EFECTIVO (2)'!K23</f>
        <v>-426254611.26933789</v>
      </c>
      <c r="G23" s="38">
        <f>'FLUJO DE EFECTIVO (2)'!L23+'FLUJO DE EFECTIVO (2)'!M23+'FLUJO DE EFECTIVO (2)'!N23</f>
        <v>4513843997.9538126</v>
      </c>
      <c r="H23" s="38">
        <f t="shared" si="0"/>
        <v>4087589386.6844749</v>
      </c>
      <c r="I23" s="78">
        <f>-H23/((($D$3+$E$3)*((1+'RESUMEN DE INDICADORES'!$D$3)^$B$3))+(($D$4+$E$4)*((1+'RESUMEN DE INDICADORES'!$D$3)^$B$4))+(($D$5+$E$5)*((1+'RESUMEN DE INDICADORES'!$D$3)^$B$5))+(($D$6+$E$6)*((1+'RESUMEN DE INDICADORES'!$D$3)^$B$6)))</f>
        <v>0.23349855639571057</v>
      </c>
    </row>
    <row r="24" spans="2:9" x14ac:dyDescent="0.25">
      <c r="B24" s="304">
        <v>18</v>
      </c>
      <c r="C24" s="304">
        <v>2034</v>
      </c>
      <c r="D24" s="43"/>
      <c r="E24" s="43"/>
      <c r="F24" s="43">
        <f>'FLUJO DE EFECTIVO (2)'!J24+'FLUJO DE EFECTIVO (2)'!H24+'FLUJO DE EFECTIVO (2)'!K24</f>
        <v>-353420122.80278355</v>
      </c>
      <c r="G24" s="43">
        <f>'FLUJO DE EFECTIVO (2)'!L24+'FLUJO DE EFECTIVO (2)'!M24+'FLUJO DE EFECTIVO (2)'!N24</f>
        <v>4262795339.4333887</v>
      </c>
      <c r="H24" s="43">
        <f t="shared" si="0"/>
        <v>3909375216.6306052</v>
      </c>
      <c r="I24" s="74">
        <f>-H24/((($D$3+$E$3)*((1+'RESUMEN DE INDICADORES'!$D$3)^$B$3))+(($D$4+$E$4)*((1+'RESUMEN DE INDICADORES'!$D$3)^$B$4))+(($D$5+$E$5)*((1+'RESUMEN DE INDICADORES'!$D$3)^$B$5))+(($D$6+$E$6)*((1+'RESUMEN DE INDICADORES'!$D$3)^$B$6)))</f>
        <v>0.22331828937270823</v>
      </c>
    </row>
    <row r="25" spans="2:9" s="70" customFormat="1" x14ac:dyDescent="0.25">
      <c r="B25" s="11">
        <v>19</v>
      </c>
      <c r="C25" s="11">
        <v>2035</v>
      </c>
      <c r="D25" s="38"/>
      <c r="E25" s="38"/>
      <c r="F25" s="38">
        <f>'FLUJO DE EFECTIVO (2)'!J25+'FLUJO DE EFECTIVO (2)'!H25+'FLUJO DE EFECTIVO (2)'!K25</f>
        <v>-435298237.34101129</v>
      </c>
      <c r="G25" s="38">
        <f>'FLUJO DE EFECTIVO (2)'!L25+'FLUJO DE EFECTIVO (2)'!M25+'FLUJO DE EFECTIVO (2)'!N25</f>
        <v>4009242723.5628414</v>
      </c>
      <c r="H25" s="38">
        <f t="shared" si="0"/>
        <v>3573944486.2218304</v>
      </c>
      <c r="I25" s="78">
        <f>-H25/((($D$3+$E$3)*((1+'RESUMEN DE INDICADORES'!$D$3)^$B$3))+(($D$4+$E$4)*((1+'RESUMEN DE INDICADORES'!$D$3)^$B$4))+(($D$5+$E$5)*((1+'RESUMEN DE INDICADORES'!$D$3)^$B$5))+(($D$6+$E$6)*((1+'RESUMEN DE INDICADORES'!$D$3)^$B$6)))</f>
        <v>0.20415721816131224</v>
      </c>
    </row>
    <row r="26" spans="2:9" x14ac:dyDescent="0.25">
      <c r="B26" s="304">
        <v>20</v>
      </c>
      <c r="C26" s="304">
        <v>2036</v>
      </c>
      <c r="D26" s="43"/>
      <c r="E26" s="43"/>
      <c r="F26" s="43">
        <f>'FLUJO DE EFECTIVO (2)'!J26+'FLUJO DE EFECTIVO (2)'!H26+'FLUJO DE EFECTIVO (2)'!K26</f>
        <v>-549870483.92797422</v>
      </c>
      <c r="G26" s="43">
        <f>'FLUJO DE EFECTIVO (2)'!L26+'FLUJO DE EFECTIVO (2)'!M26+'FLUJO DE EFECTIVO (2)'!N26</f>
        <v>3753081544.4922094</v>
      </c>
      <c r="H26" s="43">
        <f t="shared" si="0"/>
        <v>3203211060.5642352</v>
      </c>
      <c r="I26" s="74">
        <f>-H26/((($D$3+$E$3)*((1+'RESUMEN DE INDICADORES'!$D$3)^$B$3))+(($D$4+$E$4)*((1+'RESUMEN DE INDICADORES'!$D$3)^$B$4))+(($D$5+$E$5)*((1+'RESUMEN DE INDICADORES'!$D$3)^$B$5))+(($D$6+$E$6)*((1+'RESUMEN DE INDICADORES'!$D$3)^$B$6)))</f>
        <v>0.18297952355708486</v>
      </c>
    </row>
    <row r="27" spans="2:9" s="70" customFormat="1" x14ac:dyDescent="0.25">
      <c r="B27" s="11">
        <v>21</v>
      </c>
      <c r="C27" s="11">
        <v>2037</v>
      </c>
      <c r="D27" s="38"/>
      <c r="E27" s="38"/>
      <c r="F27" s="38">
        <f>'FLUJO DE EFECTIVO (2)'!J27+'FLUJO DE EFECTIVO (2)'!H27+'FLUJO DE EFECTIVO (2)'!K27</f>
        <v>-521709355.34044766</v>
      </c>
      <c r="G27" s="38">
        <f>'FLUJO DE EFECTIVO (2)'!L27+'FLUJO DE EFECTIVO (2)'!M27+'FLUJO DE EFECTIVO (2)'!N27</f>
        <v>3494204950.1941051</v>
      </c>
      <c r="H27" s="38">
        <f t="shared" si="0"/>
        <v>2972495594.8536577</v>
      </c>
      <c r="I27" s="78">
        <f>-H27/((($D$3+$E$3)*((1+'RESUMEN DE INDICADORES'!$D$3)^$B$3))+(($D$4+$E$4)*((1+'RESUMEN DE INDICADORES'!$D$3)^$B$4))+(($D$5+$E$5)*((1+'RESUMEN DE INDICADORES'!$D$3)^$B$5))+(($D$6+$E$6)*((1+'RESUMEN DE INDICADORES'!$D$3)^$B$6)))</f>
        <v>0.16980018407717679</v>
      </c>
    </row>
    <row r="28" spans="2:9" x14ac:dyDescent="0.25">
      <c r="B28" s="304">
        <v>22</v>
      </c>
      <c r="C28" s="304">
        <v>2038</v>
      </c>
      <c r="D28" s="43"/>
      <c r="E28" s="43"/>
      <c r="F28" s="43">
        <f>'FLUJO DE EFECTIVO (2)'!J28+'FLUJO DE EFECTIVO (2)'!H28+'FLUJO DE EFECTIVO (2)'!K28</f>
        <v>-451434107.51105118</v>
      </c>
      <c r="G28" s="43">
        <f>'FLUJO DE EFECTIVO (2)'!L28+'FLUJO DE EFECTIVO (2)'!M28+'FLUJO DE EFECTIVO (2)'!N28</f>
        <v>3752434901.3905754</v>
      </c>
      <c r="H28" s="43">
        <f t="shared" si="0"/>
        <v>3301000793.8795242</v>
      </c>
      <c r="I28" s="74">
        <f>-H28/((($D$3+$E$3)*((1+'RESUMEN DE INDICADORES'!$D$3)^$B$3))+(($D$4+$E$4)*((1+'RESUMEN DE INDICADORES'!$D$3)^$B$4))+(($D$5+$E$5)*((1+'RESUMEN DE INDICADORES'!$D$3)^$B$5))+(($D$6+$E$6)*((1+'RESUMEN DE INDICADORES'!$D$3)^$B$6)))</f>
        <v>0.18856564275825111</v>
      </c>
    </row>
    <row r="29" spans="2:9" s="70" customFormat="1" x14ac:dyDescent="0.25">
      <c r="B29" s="11">
        <v>23</v>
      </c>
      <c r="C29" s="11">
        <v>2039</v>
      </c>
      <c r="D29" s="38"/>
      <c r="E29" s="38"/>
      <c r="F29" s="38">
        <f>'FLUJO DE EFECTIVO (2)'!J29+'FLUJO DE EFECTIVO (2)'!H29+'FLUJO DE EFECTIVO (2)'!K29</f>
        <v>-458336025.12923515</v>
      </c>
      <c r="G29" s="38">
        <f>'FLUJO DE EFECTIVO (2)'!L29+'FLUJO DE EFECTIVO (2)'!M29+'FLUJO DE EFECTIVO (2)'!N29</f>
        <v>4022124597.7933378</v>
      </c>
      <c r="H29" s="38">
        <f t="shared" si="0"/>
        <v>3563788572.6641026</v>
      </c>
      <c r="I29" s="78">
        <f>-H29/((($D$3+$E$3)*((1+'RESUMEN DE INDICADORES'!$D$3)^$B$3))+(($D$4+$E$4)*((1+'RESUMEN DE INDICADORES'!$D$3)^$B$4))+(($D$5+$E$5)*((1+'RESUMEN DE INDICADORES'!$D$3)^$B$5))+(($D$6+$E$6)*((1+'RESUMEN DE INDICADORES'!$D$3)^$B$6)))</f>
        <v>0.20357707399068345</v>
      </c>
    </row>
    <row r="30" spans="2:9" x14ac:dyDescent="0.25">
      <c r="B30" s="304">
        <v>24</v>
      </c>
      <c r="C30" s="304">
        <v>2040</v>
      </c>
      <c r="D30" s="43"/>
      <c r="E30" s="43"/>
      <c r="F30" s="43">
        <f>'FLUJO DE EFECTIVO (2)'!J30+'FLUJO DE EFECTIVO (2)'!H30+'FLUJO DE EFECTIVO (2)'!K30</f>
        <v>-387797570.31526804</v>
      </c>
      <c r="G30" s="43">
        <f>'FLUJO DE EFECTIVO (2)'!L30+'FLUJO DE EFECTIVO (2)'!M30+'FLUJO DE EFECTIVO (2)'!N30</f>
        <v>4303734095.6382084</v>
      </c>
      <c r="H30" s="43">
        <f t="shared" si="0"/>
        <v>3915936525.3229403</v>
      </c>
      <c r="I30" s="74">
        <f>-H30/((($D$3+$E$3)*((1+'RESUMEN DE INDICADORES'!$D$3)^$B$3))+(($D$4+$E$4)*((1+'RESUMEN DE INDICADORES'!$D$3)^$B$4))+(($D$5+$E$5)*((1+'RESUMEN DE INDICADORES'!$D$3)^$B$5))+(($D$6+$E$6)*((1+'RESUMEN DE INDICADORES'!$D$3)^$B$6)))</f>
        <v>0.22369309612622357</v>
      </c>
    </row>
    <row r="31" spans="2:9" s="70" customFormat="1" x14ac:dyDescent="0.25">
      <c r="B31" s="11">
        <v>25</v>
      </c>
      <c r="C31" s="81">
        <v>2041</v>
      </c>
      <c r="D31" s="7"/>
      <c r="E31" s="7"/>
      <c r="F31" s="7">
        <f>'FLUJO DE EFECTIVO (2)'!J31+'FLUJO DE EFECTIVO (2)'!H31+'FLUJO DE EFECTIVO (2)'!K31</f>
        <v>-472069399.45551872</v>
      </c>
      <c r="G31" s="7">
        <f>'FLUJO DE EFECTIVO (2)'!L31+'FLUJO DE EFECTIVO (2)'!M31+'FLUJO DE EFECTIVO (2)'!N31</f>
        <v>4597741597.9394436</v>
      </c>
      <c r="H31" s="7">
        <f t="shared" si="0"/>
        <v>4125672198.4839249</v>
      </c>
      <c r="I31" s="259">
        <f>-H31/((($D$3+$E$3)*((1+'RESUMEN DE INDICADORES'!$D$3)^$B$3))+(($D$4+$E$4)*((1+'RESUMEN DE INDICADORES'!$D$3)^$B$4))+(($D$5+$E$5)*((1+'RESUMEN DE INDICADORES'!$D$3)^$B$5))+(($D$6+$E$6)*((1+'RESUMEN DE INDICADORES'!$D$3)^$B$6)))</f>
        <v>0.23567399055444191</v>
      </c>
    </row>
    <row r="32" spans="2:9" ht="13.5" thickBot="1" x14ac:dyDescent="0.3">
      <c r="B32" s="13">
        <v>26</v>
      </c>
      <c r="C32" s="13">
        <v>2042</v>
      </c>
      <c r="D32" s="26"/>
      <c r="E32" s="26"/>
      <c r="F32" s="26">
        <f>'FLUJO DE EFECTIVO (2)'!J32+'FLUJO DE EFECTIVO (2)'!H32+'FLUJO DE EFECTIVO (2)'!K32</f>
        <v>-479534277.69066656</v>
      </c>
      <c r="G32" s="26">
        <f>'FLUJO DE EFECTIVO (2)'!L32+'FLUJO DE EFECTIVO (2)'!M32+'FLUJO DE EFECTIVO (2)'!N32</f>
        <v>9932925062.6618195</v>
      </c>
      <c r="H32" s="26">
        <f t="shared" si="0"/>
        <v>9453390784.9711533</v>
      </c>
      <c r="I32" s="260">
        <f>-H32/((($D$3+$E$3)*((1+'RESUMEN DE INDICADORES'!$D$3)^$B$3))+(($D$4+$E$4)*((1+'RESUMEN DE INDICADORES'!$D$3)^$B$4))+(($D$5+$E$5)*((1+'RESUMEN DE INDICADORES'!$D$3)^$B$5))+(($D$6+$E$6)*((1+'RESUMEN DE INDICADORES'!$D$3)^$B$6)))</f>
        <v>0.54001341439182704</v>
      </c>
    </row>
    <row r="34" spans="8:9" x14ac:dyDescent="0.25">
      <c r="H34" s="25"/>
      <c r="I34" s="25"/>
    </row>
    <row r="35" spans="8:9" x14ac:dyDescent="0.25">
      <c r="H35" s="25"/>
      <c r="I35" s="25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114"/>
  <sheetViews>
    <sheetView showGridLines="0" topLeftCell="D55" workbookViewId="0">
      <selection activeCell="Q114" sqref="Q114"/>
    </sheetView>
  </sheetViews>
  <sheetFormatPr baseColWidth="10" defaultRowHeight="12.75" x14ac:dyDescent="0.2"/>
  <cols>
    <col min="1" max="1" width="2.140625" style="167" customWidth="1"/>
    <col min="2" max="3" width="11.7109375" style="167" bestFit="1" customWidth="1"/>
    <col min="4" max="4" width="2.140625" style="167" customWidth="1"/>
    <col min="5" max="10" width="13.7109375" style="167" bestFit="1" customWidth="1"/>
    <col min="11" max="11" width="13.85546875" style="167" customWidth="1"/>
    <col min="12" max="12" width="14.28515625" style="167" bestFit="1" customWidth="1"/>
    <col min="13" max="13" width="13.85546875" style="167" customWidth="1"/>
    <col min="14" max="15" width="21.85546875" style="167" customWidth="1"/>
    <col min="16" max="16" width="3" style="167" customWidth="1"/>
    <col min="17" max="17" width="15.42578125" style="167" bestFit="1" customWidth="1"/>
    <col min="18" max="16384" width="11.42578125" style="167"/>
  </cols>
  <sheetData>
    <row r="2" spans="2:15" x14ac:dyDescent="0.2">
      <c r="B2" s="335" t="s">
        <v>110</v>
      </c>
      <c r="C2" s="335" t="s">
        <v>44</v>
      </c>
      <c r="E2" s="336" t="s">
        <v>217</v>
      </c>
      <c r="F2" s="336"/>
      <c r="G2" s="336"/>
      <c r="H2" s="336"/>
      <c r="I2" s="336"/>
      <c r="J2" s="336"/>
      <c r="L2" s="336" t="s">
        <v>300</v>
      </c>
      <c r="M2" s="336"/>
      <c r="N2" s="336"/>
      <c r="O2" s="336"/>
    </row>
    <row r="3" spans="2:15" ht="20.25" customHeight="1" x14ac:dyDescent="0.2">
      <c r="B3" s="335"/>
      <c r="C3" s="335"/>
      <c r="E3" s="337" t="s">
        <v>215</v>
      </c>
      <c r="F3" s="337"/>
      <c r="G3" s="337"/>
      <c r="H3" s="337" t="s">
        <v>216</v>
      </c>
      <c r="I3" s="337"/>
      <c r="J3" s="337"/>
      <c r="L3" s="335" t="s">
        <v>49</v>
      </c>
      <c r="M3" s="335" t="s">
        <v>54</v>
      </c>
      <c r="N3" s="335" t="s">
        <v>200</v>
      </c>
      <c r="O3" s="335" t="s">
        <v>201</v>
      </c>
    </row>
    <row r="4" spans="2:15" ht="20.25" customHeight="1" x14ac:dyDescent="0.2">
      <c r="B4" s="335"/>
      <c r="C4" s="335"/>
      <c r="E4" s="8" t="s">
        <v>99</v>
      </c>
      <c r="F4" s="8" t="s">
        <v>107</v>
      </c>
      <c r="G4" s="10" t="s">
        <v>96</v>
      </c>
      <c r="H4" s="8" t="s">
        <v>99</v>
      </c>
      <c r="I4" s="8" t="s">
        <v>107</v>
      </c>
      <c r="J4" s="10" t="s">
        <v>96</v>
      </c>
      <c r="L4" s="335"/>
      <c r="M4" s="335"/>
      <c r="N4" s="335"/>
      <c r="O4" s="335"/>
    </row>
    <row r="5" spans="2:15" x14ac:dyDescent="0.2">
      <c r="B5" s="274">
        <v>0</v>
      </c>
      <c r="C5" s="274">
        <v>2013</v>
      </c>
      <c r="E5" s="69">
        <v>0</v>
      </c>
      <c r="F5" s="69">
        <v>0</v>
      </c>
      <c r="G5" s="69">
        <v>0</v>
      </c>
      <c r="H5" s="69">
        <v>0</v>
      </c>
      <c r="I5" s="69">
        <v>0</v>
      </c>
      <c r="J5" s="69">
        <v>0</v>
      </c>
      <c r="L5" s="166">
        <f>-SUM('ITEM INVERSIONES'!H4:S42)</f>
        <v>-572147784.99999976</v>
      </c>
      <c r="M5" s="166">
        <f>SUM('FLUJO REINVERSIONES'!Q5:S5)</f>
        <v>0</v>
      </c>
      <c r="N5" s="166">
        <v>0</v>
      </c>
      <c r="O5" s="166">
        <f>+'FLUJO COSTOS DE OP Y MANTEN'!S4</f>
        <v>0</v>
      </c>
    </row>
    <row r="6" spans="2:15" x14ac:dyDescent="0.2">
      <c r="B6" s="12">
        <v>1</v>
      </c>
      <c r="C6" s="12">
        <v>2014</v>
      </c>
      <c r="E6" s="43">
        <v>0</v>
      </c>
      <c r="F6" s="43">
        <v>0</v>
      </c>
      <c r="G6" s="43">
        <v>0</v>
      </c>
      <c r="H6" s="43">
        <v>0</v>
      </c>
      <c r="I6" s="43">
        <v>0</v>
      </c>
      <c r="J6" s="43">
        <v>0</v>
      </c>
      <c r="L6" s="43">
        <f>-SUM('ITEM INVERSIONES'!T4:AE42)</f>
        <v>-1794028560.0000002</v>
      </c>
      <c r="M6" s="43">
        <f>SUM('FLUJO REINVERSIONES'!Q6:S6)</f>
        <v>0</v>
      </c>
      <c r="N6" s="43">
        <v>0</v>
      </c>
      <c r="O6" s="43">
        <f>+'FLUJO COSTOS DE OP Y MANTEN'!S5</f>
        <v>0</v>
      </c>
    </row>
    <row r="7" spans="2:15" x14ac:dyDescent="0.2">
      <c r="B7" s="274">
        <v>2</v>
      </c>
      <c r="C7" s="274">
        <v>2015</v>
      </c>
      <c r="E7" s="69">
        <v>0</v>
      </c>
      <c r="F7" s="69">
        <v>0</v>
      </c>
      <c r="G7" s="69">
        <v>0</v>
      </c>
      <c r="H7" s="69">
        <v>0</v>
      </c>
      <c r="I7" s="69">
        <v>0</v>
      </c>
      <c r="J7" s="69">
        <v>0</v>
      </c>
      <c r="L7" s="166">
        <f>-SUM('ITEM INVERSIONES'!AF4:AQ42)</f>
        <v>-7109175449.9999886</v>
      </c>
      <c r="M7" s="166">
        <f>SUM('FLUJO REINVERSIONES'!Q7:S7)</f>
        <v>0</v>
      </c>
      <c r="N7" s="166">
        <v>0</v>
      </c>
      <c r="O7" s="166">
        <f>+'FLUJO COSTOS DE OP Y MANTEN'!S6</f>
        <v>0</v>
      </c>
    </row>
    <row r="8" spans="2:15" x14ac:dyDescent="0.2">
      <c r="B8" s="12">
        <v>3</v>
      </c>
      <c r="C8" s="12">
        <v>2016</v>
      </c>
      <c r="E8" s="43">
        <v>0</v>
      </c>
      <c r="F8" s="43">
        <v>0</v>
      </c>
      <c r="G8" s="43">
        <v>0</v>
      </c>
      <c r="H8" s="43">
        <v>0</v>
      </c>
      <c r="I8" s="43">
        <v>0</v>
      </c>
      <c r="J8" s="43">
        <v>0</v>
      </c>
      <c r="L8" s="43">
        <f>-SUM('ITEM INVERSIONES'!AR4:BC42)</f>
        <v>-5777037478.0000038</v>
      </c>
      <c r="M8" s="43">
        <f>SUM('FLUJO REINVERSIONES'!Q8:S8)</f>
        <v>0</v>
      </c>
      <c r="N8" s="43">
        <v>0</v>
      </c>
      <c r="O8" s="43">
        <f>+'FLUJO COSTOS DE OP Y MANTEN'!S7</f>
        <v>0</v>
      </c>
    </row>
    <row r="9" spans="2:15" x14ac:dyDescent="0.2">
      <c r="B9" s="274">
        <v>4</v>
      </c>
      <c r="C9" s="274">
        <v>2017</v>
      </c>
      <c r="E9" s="69">
        <f>+'CGV DEL TRANSPORTE PÚBLICO'!N8</f>
        <v>2068178162.7900567</v>
      </c>
      <c r="F9" s="69">
        <f>+'CGV DEL TRANSPORTE PÚBLICO'!O8</f>
        <v>3568451518.7118878</v>
      </c>
      <c r="G9" s="69">
        <f>+'CGV DEL TRANSPORTE PÚBLICO'!P8</f>
        <v>5636629681.5019445</v>
      </c>
      <c r="H9" s="69">
        <f>+'CGV DEL TRANSPORTE PRIVADO'!S8</f>
        <v>3998258739.906599</v>
      </c>
      <c r="I9" s="69">
        <f>+'CGV DEL TRANSPORTE PRIVADO'!T8</f>
        <v>1594146851.2477498</v>
      </c>
      <c r="J9" s="69">
        <f>+'CGV DEL TRANSPORTE PRIVADO'!U8</f>
        <v>5592405591.1543484</v>
      </c>
      <c r="L9" s="166">
        <v>0</v>
      </c>
      <c r="M9" s="166">
        <f>+'FLUJO REINVERSIONES'!L8</f>
        <v>1232000000</v>
      </c>
      <c r="N9" s="166">
        <f>+'FLUJO COSTOS DE OP Y MANTEN'!N7-'FLUJO COSTOS DE OPERACIÓN_TREN'!D7</f>
        <v>-280647049.46490043</v>
      </c>
      <c r="O9" s="166">
        <f>+'FLUJO COSTOS DE OP Y MANTEN'!L7</f>
        <v>0</v>
      </c>
    </row>
    <row r="10" spans="2:15" x14ac:dyDescent="0.2">
      <c r="B10" s="12">
        <v>5</v>
      </c>
      <c r="C10" s="12">
        <v>2018</v>
      </c>
      <c r="E10" s="43">
        <f>+'CGV DEL TRANSPORTE PÚBLICO'!N9</f>
        <v>2095630118.4048526</v>
      </c>
      <c r="F10" s="43">
        <f>+'CGV DEL TRANSPORTE PÚBLICO'!O9</f>
        <v>3688650822.1109562</v>
      </c>
      <c r="G10" s="43">
        <f>+'CGV DEL TRANSPORTE PÚBLICO'!P9</f>
        <v>5784280940.5158091</v>
      </c>
      <c r="H10" s="43">
        <f>+'CGV DEL TRANSPORTE PRIVADO'!S9</f>
        <v>4257807779.0531607</v>
      </c>
      <c r="I10" s="43">
        <f>+'CGV DEL TRANSPORTE PRIVADO'!T9</f>
        <v>1724643502.3627222</v>
      </c>
      <c r="J10" s="43">
        <f>+'CGV DEL TRANSPORTE PRIVADO'!U9</f>
        <v>5982451281.4158831</v>
      </c>
      <c r="L10" s="43">
        <v>0</v>
      </c>
      <c r="M10" s="43">
        <f>+'FLUJO REINVERSIONES'!L9</f>
        <v>1232000000</v>
      </c>
      <c r="N10" s="43">
        <f>+'FLUJO COSTOS DE OP Y MANTEN'!N8-'FLUJO COSTOS DE OPERACIÓN_TREN'!D8</f>
        <v>-284212410.04464328</v>
      </c>
      <c r="O10" s="43">
        <f>+'FLUJO COSTOS DE OP Y MANTEN'!L8</f>
        <v>0</v>
      </c>
    </row>
    <row r="11" spans="2:15" x14ac:dyDescent="0.2">
      <c r="B11" s="274">
        <v>6</v>
      </c>
      <c r="C11" s="274">
        <v>2019</v>
      </c>
      <c r="E11" s="69">
        <f>+'CGV DEL TRANSPORTE PÚBLICO'!N10</f>
        <v>2123446457.4565475</v>
      </c>
      <c r="F11" s="69">
        <f>+'CGV DEL TRANSPORTE PÚBLICO'!O10</f>
        <v>3812898904.7807722</v>
      </c>
      <c r="G11" s="69">
        <f>+'CGV DEL TRANSPORTE PÚBLICO'!P10</f>
        <v>5936345362.2373199</v>
      </c>
      <c r="H11" s="69">
        <f>+'CGV DEL TRANSPORTE PRIVADO'!S10</f>
        <v>4534205578.6487465</v>
      </c>
      <c r="I11" s="69">
        <f>+'CGV DEL TRANSPORTE PRIVADO'!T10</f>
        <v>1865822592.1369021</v>
      </c>
      <c r="J11" s="69">
        <f>+'CGV DEL TRANSPORTE PRIVADO'!U10</f>
        <v>6400028170.7856483</v>
      </c>
      <c r="L11" s="166">
        <v>0</v>
      </c>
      <c r="M11" s="166">
        <f>+'FLUJO REINVERSIONES'!L10</f>
        <v>1309000000</v>
      </c>
      <c r="N11" s="166">
        <f>+'FLUJO COSTOS DE OP Y MANTEN'!N9-'FLUJO COSTOS DE OPERACIÓN_TREN'!D9</f>
        <v>-288498736.72702569</v>
      </c>
      <c r="O11" s="166">
        <f>+'FLUJO COSTOS DE OP Y MANTEN'!L9</f>
        <v>0</v>
      </c>
    </row>
    <row r="12" spans="2:15" x14ac:dyDescent="0.2">
      <c r="B12" s="12">
        <v>7</v>
      </c>
      <c r="C12" s="12">
        <v>2020</v>
      </c>
      <c r="E12" s="43">
        <f>+'CGV DEL TRANSPORTE PÚBLICO'!N11</f>
        <v>2151632016.5874171</v>
      </c>
      <c r="F12" s="43">
        <f>+'CGV DEL TRANSPORTE PÚBLICO'!O11</f>
        <v>3941332145.328527</v>
      </c>
      <c r="G12" s="43">
        <f>+'CGV DEL TRANSPORTE PÚBLICO'!P11</f>
        <v>6092964161.9159441</v>
      </c>
      <c r="H12" s="43">
        <f>+'CGV DEL TRANSPORTE PRIVADO'!S11</f>
        <v>4828545884.713769</v>
      </c>
      <c r="I12" s="43">
        <f>+'CGV DEL TRANSPORTE PRIVADO'!T11</f>
        <v>2018558583.5908556</v>
      </c>
      <c r="J12" s="43">
        <f>+'CGV DEL TRANSPORTE PRIVADO'!U11</f>
        <v>6847104468.3046246</v>
      </c>
      <c r="L12" s="43">
        <v>0</v>
      </c>
      <c r="M12" s="43">
        <f>+'FLUJO REINVERSIONES'!L11</f>
        <v>1309000000</v>
      </c>
      <c r="N12" s="43">
        <f>+'FLUJO COSTOS DE OP Y MANTEN'!N10-'FLUJO COSTOS DE OPERACIÓN_TREN'!D10</f>
        <v>-292263375.58666301</v>
      </c>
      <c r="O12" s="43">
        <f>+'FLUJO COSTOS DE OP Y MANTEN'!L10</f>
        <v>0</v>
      </c>
    </row>
    <row r="13" spans="2:15" x14ac:dyDescent="0.2">
      <c r="B13" s="274">
        <v>8</v>
      </c>
      <c r="C13" s="274">
        <v>2021</v>
      </c>
      <c r="E13" s="69">
        <f>+'CGV DEL TRANSPORTE PÚBLICO'!N12</f>
        <v>2180191696.6388922</v>
      </c>
      <c r="F13" s="69">
        <f>+'CGV DEL TRANSPORTE PÚBLICO'!O12</f>
        <v>4074091516.1224599</v>
      </c>
      <c r="G13" s="69">
        <f>+'CGV DEL TRANSPORTE PÚBLICO'!P12</f>
        <v>6254283212.7613525</v>
      </c>
      <c r="H13" s="69">
        <f>+'CGV DEL TRANSPORTE PRIVADO'!S12</f>
        <v>5141993444.3586502</v>
      </c>
      <c r="I13" s="69">
        <f>+'CGV DEL TRANSPORTE PRIVADO'!T12</f>
        <v>2183797523.1727471</v>
      </c>
      <c r="J13" s="69">
        <f>+'CGV DEL TRANSPORTE PRIVADO'!U12</f>
        <v>7325790967.5313969</v>
      </c>
      <c r="L13" s="166">
        <v>0</v>
      </c>
      <c r="M13" s="166">
        <f>+'FLUJO REINVERSIONES'!L12</f>
        <v>1386000000</v>
      </c>
      <c r="N13" s="166">
        <f>+'FLUJO COSTOS DE OP Y MANTEN'!N11-'FLUJO COSTOS DE OPERACIÓN_TREN'!D11</f>
        <v>-296754473.95078796</v>
      </c>
      <c r="O13" s="166">
        <f>+'FLUJO COSTOS DE OP Y MANTEN'!L11</f>
        <v>0</v>
      </c>
    </row>
    <row r="14" spans="2:15" x14ac:dyDescent="0.2">
      <c r="B14" s="12">
        <v>9</v>
      </c>
      <c r="C14" s="12">
        <v>2022</v>
      </c>
      <c r="E14" s="43">
        <f>+'CGV DEL TRANSPORTE PÚBLICO'!N13</f>
        <v>2209130463.5037045</v>
      </c>
      <c r="F14" s="43">
        <f>+'CGV DEL TRANSPORTE PÚBLICO'!O13</f>
        <v>4211322738.0275707</v>
      </c>
      <c r="G14" s="43">
        <f>+'CGV DEL TRANSPORTE PÚBLICO'!P13</f>
        <v>6420453201.5312748</v>
      </c>
      <c r="H14" s="43">
        <f>+'CGV DEL TRANSPORTE PRIVADO'!S13</f>
        <v>5475788614.8563919</v>
      </c>
      <c r="I14" s="43">
        <f>+'CGV DEL TRANSPORTE PRIVADO'!T13</f>
        <v>2362562900.5682864</v>
      </c>
      <c r="J14" s="43">
        <f>+'CGV DEL TRANSPORTE PRIVADO'!U13</f>
        <v>7838351515.4246788</v>
      </c>
      <c r="L14" s="43">
        <v>0</v>
      </c>
      <c r="M14" s="43">
        <f>+'FLUJO REINVERSIONES'!L13</f>
        <v>1386000000</v>
      </c>
      <c r="N14" s="43">
        <f>+'FLUJO COSTOS DE OP Y MANTEN'!N12-'FLUJO COSTOS DE OPERACIÓN_TREN'!D12</f>
        <v>-300729529.32779932</v>
      </c>
      <c r="O14" s="43">
        <f>+'FLUJO COSTOS DE OP Y MANTEN'!L12</f>
        <v>0</v>
      </c>
    </row>
    <row r="15" spans="2:15" x14ac:dyDescent="0.2">
      <c r="B15" s="274">
        <v>10</v>
      </c>
      <c r="C15" s="274">
        <v>2023</v>
      </c>
      <c r="E15" s="69">
        <f>+'CGV DEL TRANSPORTE PÚBLICO'!N14</f>
        <v>2238453348.989346</v>
      </c>
      <c r="F15" s="69">
        <f>+'CGV DEL TRANSPORTE PÚBLICO'!O14</f>
        <v>4353176440.3534193</v>
      </c>
      <c r="G15" s="69">
        <f>+'CGV DEL TRANSPORTE PÚBLICO'!P14</f>
        <v>6591629789.3427658</v>
      </c>
      <c r="H15" s="69">
        <f>+'CGV DEL TRANSPORTE PRIVADO'!S14</f>
        <v>5831252271.9154797</v>
      </c>
      <c r="I15" s="69">
        <f>+'CGV DEL TRANSPORTE PRIVADO'!T14</f>
        <v>2555961988.1939487</v>
      </c>
      <c r="J15" s="69">
        <f>+'CGV DEL TRANSPORTE PRIVADO'!U14</f>
        <v>8387214260.1094284</v>
      </c>
      <c r="L15" s="166">
        <v>0</v>
      </c>
      <c r="M15" s="166">
        <f>+'FLUJO REINVERSIONES'!L14</f>
        <v>1463000000</v>
      </c>
      <c r="N15" s="166">
        <f>+'FLUJO COSTOS DE OP Y MANTEN'!N13-'FLUJO COSTOS DE OPERACIÓN_TREN'!D13</f>
        <v>-305436844.6532104</v>
      </c>
      <c r="O15" s="166">
        <f>+'FLUJO COSTOS DE OP Y MANTEN'!L13</f>
        <v>0</v>
      </c>
    </row>
    <row r="16" spans="2:15" x14ac:dyDescent="0.2">
      <c r="B16" s="12">
        <v>11</v>
      </c>
      <c r="C16" s="12">
        <v>2024</v>
      </c>
      <c r="E16" s="43">
        <f>+'CGV DEL TRANSPORTE PÚBLICO'!N15</f>
        <v>2268165451.6929874</v>
      </c>
      <c r="F16" s="43">
        <f>+'CGV DEL TRANSPORTE PÚBLICO'!O15</f>
        <v>4499808326.1896029</v>
      </c>
      <c r="G16" s="43">
        <f>+'CGV DEL TRANSPORTE PÚBLICO'!P15</f>
        <v>6767973777.8825903</v>
      </c>
      <c r="H16" s="43">
        <f>+'CGV DEL TRANSPORTE PRIVADO'!S15</f>
        <v>6209791036.5758715</v>
      </c>
      <c r="I16" s="43">
        <f>+'CGV DEL TRANSPORTE PRIVADO'!T15</f>
        <v>2765192699.6402693</v>
      </c>
      <c r="J16" s="43">
        <f>+'CGV DEL TRANSPORTE PRIVADO'!U15</f>
        <v>8974983736.2161407</v>
      </c>
      <c r="L16" s="43">
        <v>0</v>
      </c>
      <c r="M16" s="43">
        <f>+'FLUJO REINVERSIONES'!L15</f>
        <v>1463000000</v>
      </c>
      <c r="N16" s="43">
        <f>+'FLUJO COSTOS DE OP Y MANTEN'!N14-'FLUJO COSTOS DE OPERACIÓN_TREN'!D14</f>
        <v>-309634077.33327395</v>
      </c>
      <c r="O16" s="43">
        <f>+'FLUJO COSTOS DE OP Y MANTEN'!L14</f>
        <v>0</v>
      </c>
    </row>
    <row r="17" spans="2:15" x14ac:dyDescent="0.2">
      <c r="B17" s="274">
        <v>12</v>
      </c>
      <c r="C17" s="274">
        <v>2025</v>
      </c>
      <c r="E17" s="69">
        <f>+'CGV DEL TRANSPORTE PÚBLICO'!N16</f>
        <v>2298271937.8880115</v>
      </c>
      <c r="F17" s="69">
        <f>+'CGV DEL TRANSPORTE PÚBLICO'!O16</f>
        <v>4651379343.3103743</v>
      </c>
      <c r="G17" s="69">
        <f>+'CGV DEL TRANSPORTE PÚBLICO'!P16</f>
        <v>6949651281.1983852</v>
      </c>
      <c r="H17" s="69">
        <f>+'CGV DEL TRANSPORTE PRIVADO'!S16</f>
        <v>6612902841.4116592</v>
      </c>
      <c r="I17" s="69">
        <f>+'CGV DEL TRANSPORTE PRIVADO'!T16</f>
        <v>2991551009.5464034</v>
      </c>
      <c r="J17" s="69">
        <f>+'CGV DEL TRANSPORTE PRIVADO'!U16</f>
        <v>9604453850.9580631</v>
      </c>
      <c r="L17" s="166">
        <v>0</v>
      </c>
      <c r="M17" s="166">
        <f>+'FLUJO REINVERSIONES'!L16</f>
        <v>1540000000</v>
      </c>
      <c r="N17" s="166">
        <f>+'FLUJO COSTOS DE OP Y MANTEN'!N15-'FLUJO COSTOS DE OPERACIÓN_TREN'!D15</f>
        <v>-314569694.60917926</v>
      </c>
      <c r="O17" s="166">
        <f>+'FLUJO COSTOS DE OP Y MANTEN'!L15</f>
        <v>0</v>
      </c>
    </row>
    <row r="18" spans="2:15" x14ac:dyDescent="0.2">
      <c r="B18" s="12">
        <v>13</v>
      </c>
      <c r="C18" s="12">
        <v>2026</v>
      </c>
      <c r="E18" s="43">
        <f>+'CGV DEL TRANSPORTE PÚBLICO'!N17</f>
        <v>2328778042.4223127</v>
      </c>
      <c r="F18" s="43">
        <f>+'CGV DEL TRANSPORTE PÚBLICO'!O17</f>
        <v>4808055860.8359785</v>
      </c>
      <c r="G18" s="43">
        <f>+'CGV DEL TRANSPORTE PÚBLICO'!P17</f>
        <v>7136833903.2582912</v>
      </c>
      <c r="H18" s="43">
        <f>+'CGV DEL TRANSPORTE PRIVADO'!S17</f>
        <v>7042182858.0666227</v>
      </c>
      <c r="I18" s="43">
        <f>+'CGV DEL TRANSPORTE PRIVADO'!T17</f>
        <v>3236438980.8646431</v>
      </c>
      <c r="J18" s="43">
        <f>+'CGV DEL TRANSPORTE PRIVADO'!U17</f>
        <v>10278621838.931267</v>
      </c>
      <c r="L18" s="43">
        <v>0</v>
      </c>
      <c r="M18" s="43">
        <f>+'FLUJO REINVERSIONES'!L17</f>
        <v>1540000000</v>
      </c>
      <c r="N18" s="43">
        <f>+'FLUJO COSTOS DE OP Y MANTEN'!N16-'FLUJO COSTOS DE OPERACIÓN_TREN'!D16</f>
        <v>-319001522.72218496</v>
      </c>
      <c r="O18" s="43">
        <f>+'FLUJO COSTOS DE OP Y MANTEN'!L16</f>
        <v>-169062457</v>
      </c>
    </row>
    <row r="19" spans="2:15" x14ac:dyDescent="0.2">
      <c r="B19" s="274">
        <v>14</v>
      </c>
      <c r="C19" s="274">
        <v>2027</v>
      </c>
      <c r="E19" s="69">
        <f>+'CGV DEL TRANSPORTE PÚBLICO'!N18</f>
        <v>2359689069.6285219</v>
      </c>
      <c r="F19" s="69">
        <f>+'CGV DEL TRANSPORTE PÚBLICO'!O18</f>
        <v>4970009851.844636</v>
      </c>
      <c r="G19" s="69">
        <f>+'CGV DEL TRANSPORTE PÚBLICO'!P18</f>
        <v>7329698921.4731579</v>
      </c>
      <c r="H19" s="69">
        <f>+'CGV DEL TRANSPORTE PRIVADO'!S18</f>
        <v>7499329809.578887</v>
      </c>
      <c r="I19" s="69">
        <f>+'CGV DEL TRANSPORTE PRIVADO'!T18</f>
        <v>3501373449.235744</v>
      </c>
      <c r="J19" s="69">
        <f>+'CGV DEL TRANSPORTE PRIVADO'!U18</f>
        <v>11000703258.814631</v>
      </c>
      <c r="L19" s="166">
        <v>0</v>
      </c>
      <c r="M19" s="166">
        <f>+'FLUJO REINVERSIONES'!L18</f>
        <v>1617000000</v>
      </c>
      <c r="N19" s="166">
        <f>+'FLUJO COSTOS DE OP Y MANTEN'!N17-'FLUJO COSTOS DE OPERACIÓN_TREN'!D17</f>
        <v>-324178202.40267408</v>
      </c>
      <c r="O19" s="166">
        <f>+'FLUJO COSTOS DE OP Y MANTEN'!L17</f>
        <v>0</v>
      </c>
    </row>
    <row r="20" spans="2:15" x14ac:dyDescent="0.2">
      <c r="B20" s="12">
        <v>15</v>
      </c>
      <c r="C20" s="12">
        <v>2028</v>
      </c>
      <c r="E20" s="43">
        <f>+'CGV DEL TRANSPORTE PÚBLICO'!N19</f>
        <v>2386728236.6258078</v>
      </c>
      <c r="F20" s="43">
        <f>+'CGV DEL TRANSPORTE PÚBLICO'!O19</f>
        <v>5090038719.8282146</v>
      </c>
      <c r="G20" s="43">
        <f>+'CGV DEL TRANSPORTE PÚBLICO'!P19</f>
        <v>7476766956.4540224</v>
      </c>
      <c r="H20" s="43">
        <f>+'CGV DEL TRANSPORTE PRIVADO'!S19</f>
        <v>7432766237.1766224</v>
      </c>
      <c r="I20" s="43">
        <f>+'CGV DEL TRANSPORTE PRIVADO'!T19</f>
        <v>3456540647.1065173</v>
      </c>
      <c r="J20" s="43">
        <f>+'CGV DEL TRANSPORTE PRIVADO'!U19</f>
        <v>10889306884.28314</v>
      </c>
      <c r="L20" s="43">
        <v>0</v>
      </c>
      <c r="M20" s="43">
        <f>+'FLUJO REINVERSIONES'!L19</f>
        <v>1617000000</v>
      </c>
      <c r="N20" s="43">
        <f>+'FLUJO COSTOS DE OP Y MANTEN'!N18-'FLUJO COSTOS DE OPERACIÓN_TREN'!D18</f>
        <v>-327842712.38723576</v>
      </c>
      <c r="O20" s="43">
        <f>+'FLUJO COSTOS DE OP Y MANTEN'!L18</f>
        <v>0</v>
      </c>
    </row>
    <row r="21" spans="2:15" x14ac:dyDescent="0.2">
      <c r="B21" s="274">
        <v>16</v>
      </c>
      <c r="C21" s="274">
        <v>2029</v>
      </c>
      <c r="E21" s="69">
        <f>+'CGV DEL TRANSPORTE PÚBLICO'!N20</f>
        <v>2414077239.5931449</v>
      </c>
      <c r="F21" s="69">
        <f>+'CGV DEL TRANSPORTE PÚBLICO'!O20</f>
        <v>5212966360.5665531</v>
      </c>
      <c r="G21" s="69">
        <f>+'CGV DEL TRANSPORTE PÚBLICO'!P20</f>
        <v>7627043600.1596985</v>
      </c>
      <c r="H21" s="69">
        <f>+'CGV DEL TRANSPORTE PRIVADO'!S20</f>
        <v>7366793478.7915373</v>
      </c>
      <c r="I21" s="69">
        <f>+'CGV DEL TRANSPORTE PRIVADO'!T20</f>
        <v>3412281899.7520552</v>
      </c>
      <c r="J21" s="69">
        <f>+'CGV DEL TRANSPORTE PRIVADO'!U20</f>
        <v>10779075378.543592</v>
      </c>
      <c r="L21" s="166">
        <v>0</v>
      </c>
      <c r="M21" s="166">
        <f>+'FLUJO REINVERSIONES'!L20</f>
        <v>1694000000</v>
      </c>
      <c r="N21" s="166">
        <f>+'FLUJO COSTOS DE OP Y MANTEN'!N19-'FLUJO COSTOS DE OPERACIÓN_TREN'!D19</f>
        <v>-332209010.20009398</v>
      </c>
      <c r="O21" s="166">
        <f>+'FLUJO COSTOS DE OP Y MANTEN'!L19</f>
        <v>0</v>
      </c>
    </row>
    <row r="22" spans="2:15" x14ac:dyDescent="0.2">
      <c r="B22" s="12">
        <v>17</v>
      </c>
      <c r="C22" s="12">
        <v>2030</v>
      </c>
      <c r="E22" s="43">
        <f>+'CGV DEL TRANSPORTE PÚBLICO'!N21</f>
        <v>2441739628.8739419</v>
      </c>
      <c r="F22" s="43">
        <f>+'CGV DEL TRANSPORTE PÚBLICO'!O21</f>
        <v>5338862781.2472963</v>
      </c>
      <c r="G22" s="43">
        <f>+'CGV DEL TRANSPORTE PÚBLICO'!P21</f>
        <v>7780602410.1212387</v>
      </c>
      <c r="H22" s="43">
        <f>+'CGV DEL TRANSPORTE PRIVADO'!S21</f>
        <v>7301406290.3961535</v>
      </c>
      <c r="I22" s="43">
        <f>+'CGV DEL TRANSPORTE PRIVADO'!T21</f>
        <v>3368589856.7755737</v>
      </c>
      <c r="J22" s="43">
        <f>+'CGV DEL TRANSPORTE PRIVADO'!U21</f>
        <v>10669996147.171726</v>
      </c>
      <c r="L22" s="43">
        <v>0</v>
      </c>
      <c r="M22" s="43">
        <f>+'FLUJO REINVERSIONES'!L21</f>
        <v>1694000000</v>
      </c>
      <c r="N22" s="43">
        <f>+'FLUJO COSTOS DE OP Y MANTEN'!N20-'FLUJO COSTOS DE OPERACIÓN_TREN'!D20</f>
        <v>-336033440.232777</v>
      </c>
      <c r="O22" s="43">
        <f>+'FLUJO COSTOS DE OP Y MANTEN'!L20</f>
        <v>0</v>
      </c>
    </row>
    <row r="23" spans="2:15" x14ac:dyDescent="0.2">
      <c r="B23" s="274">
        <v>18</v>
      </c>
      <c r="C23" s="274">
        <v>2031</v>
      </c>
      <c r="E23" s="69">
        <f>+'CGV DEL TRANSPORTE PÚBLICO'!N22</f>
        <v>2469718995.494226</v>
      </c>
      <c r="F23" s="69">
        <f>+'CGV DEL TRANSPORTE PÚBLICO'!O22</f>
        <v>5467799679.7757607</v>
      </c>
      <c r="G23" s="69">
        <f>+'CGV DEL TRANSPORTE PÚBLICO'!P22</f>
        <v>7937518675.2699871</v>
      </c>
      <c r="H23" s="69">
        <f>+'CGV DEL TRANSPORTE PRIVADO'!S22</f>
        <v>7236599474.5086365</v>
      </c>
      <c r="I23" s="69">
        <f>+'CGV DEL TRANSPORTE PRIVADO'!T22</f>
        <v>3325457261.8973279</v>
      </c>
      <c r="J23" s="69">
        <f>+'CGV DEL TRANSPORTE PRIVADO'!U22</f>
        <v>10562056736.405964</v>
      </c>
      <c r="L23" s="166">
        <v>0</v>
      </c>
      <c r="M23" s="166">
        <f>+'FLUJO REINVERSIONES'!L22</f>
        <v>1771000000</v>
      </c>
      <c r="N23" s="166">
        <f>+'FLUJO COSTOS DE OP Y MANTEN'!N21-'FLUJO COSTOS DE OPERACIÓN_TREN'!D21</f>
        <v>-340563110.30572647</v>
      </c>
      <c r="O23" s="166">
        <f>+'FLUJO COSTOS DE OP Y MANTEN'!L21</f>
        <v>0</v>
      </c>
    </row>
    <row r="24" spans="2:15" x14ac:dyDescent="0.2">
      <c r="B24" s="12">
        <v>19</v>
      </c>
      <c r="C24" s="12">
        <v>2032</v>
      </c>
      <c r="E24" s="43">
        <f>+'CGV DEL TRANSPORTE PÚBLICO'!N23</f>
        <v>2498018971.6288152</v>
      </c>
      <c r="F24" s="43">
        <f>+'CGV DEL TRANSPORTE PÚBLICO'!O23</f>
        <v>5599850485.6068316</v>
      </c>
      <c r="G24" s="43">
        <f>+'CGV DEL TRANSPORTE PÚBLICO'!P23</f>
        <v>8097869457.2356472</v>
      </c>
      <c r="H24" s="43">
        <f>+'CGV DEL TRANSPORTE PRIVADO'!S23</f>
        <v>7172367879.7796803</v>
      </c>
      <c r="I24" s="43">
        <f>+'CGV DEL TRANSPORTE PRIVADO'!T23</f>
        <v>3282876951.7494974</v>
      </c>
      <c r="J24" s="43">
        <f>+'CGV DEL TRANSPORTE PRIVADO'!U23</f>
        <v>10455244831.529179</v>
      </c>
      <c r="L24" s="43">
        <v>0</v>
      </c>
      <c r="M24" s="43">
        <f>+'FLUJO REINVERSIONES'!L23</f>
        <v>1771000000</v>
      </c>
      <c r="N24" s="43">
        <f>+'FLUJO COSTOS DE OP Y MANTEN'!N22-'FLUJO COSTOS DE OPERACIÓN_TREN'!D22</f>
        <v>-344554439.33375669</v>
      </c>
      <c r="O24" s="43">
        <f>+'FLUJO COSTOS DE OP Y MANTEN'!L22</f>
        <v>0</v>
      </c>
    </row>
    <row r="25" spans="2:15" x14ac:dyDescent="0.2">
      <c r="B25" s="274">
        <v>20</v>
      </c>
      <c r="C25" s="274">
        <v>2033</v>
      </c>
      <c r="E25" s="69">
        <f>+'CGV DEL TRANSPORTE PÚBLICO'!N24</f>
        <v>2526643231.0728331</v>
      </c>
      <c r="F25" s="69">
        <f>+'CGV DEL TRANSPORTE PÚBLICO'!O24</f>
        <v>5735090401.5629778</v>
      </c>
      <c r="G25" s="69">
        <f>+'CGV DEL TRANSPORTE PÚBLICO'!P24</f>
        <v>8261733632.6358109</v>
      </c>
      <c r="H25" s="69">
        <f>+'CGV DEL TRANSPORTE PRIVADO'!S24</f>
        <v>7108706400.5830221</v>
      </c>
      <c r="I25" s="69">
        <f>+'CGV DEL TRANSPORTE PRIVADO'!T24</f>
        <v>3240841854.6865134</v>
      </c>
      <c r="J25" s="69">
        <f>+'CGV DEL TRANSPORTE PRIVADO'!U24</f>
        <v>10349548255.269535</v>
      </c>
      <c r="L25" s="166">
        <v>0</v>
      </c>
      <c r="M25" s="166">
        <f>+'FLUJO REINVERSIONES'!L24</f>
        <v>1848000000</v>
      </c>
      <c r="N25" s="166">
        <f>+'FLUJO COSTOS DE OP Y MANTEN'!N23-'FLUJO COSTOS DE OPERACIÓN_TREN'!D23</f>
        <v>-349254611.26933789</v>
      </c>
      <c r="O25" s="166">
        <f>+'FLUJO COSTOS DE OP Y MANTEN'!L23</f>
        <v>0</v>
      </c>
    </row>
    <row r="26" spans="2:15" x14ac:dyDescent="0.2">
      <c r="B26" s="12">
        <v>21</v>
      </c>
      <c r="C26" s="12">
        <v>2034</v>
      </c>
      <c r="E26" s="43">
        <f>+'CGV DEL TRANSPORTE PÚBLICO'!N25</f>
        <v>2555595489.7186284</v>
      </c>
      <c r="F26" s="43">
        <f>+'CGV DEL TRANSPORTE PÚBLICO'!O25</f>
        <v>5873596446.6621809</v>
      </c>
      <c r="G26" s="43">
        <f>+'CGV DEL TRANSPORTE PÚBLICO'!P25</f>
        <v>8429191936.3808098</v>
      </c>
      <c r="H26" s="43">
        <f>+'CGV DEL TRANSPORTE PRIVADO'!S25</f>
        <v>7045609976.6096058</v>
      </c>
      <c r="I26" s="43">
        <f>+'CGV DEL TRANSPORTE PRIVADO'!T25</f>
        <v>3199344989.6106138</v>
      </c>
      <c r="J26" s="43">
        <f>+'CGV DEL TRANSPORTE PRIVADO'!U25</f>
        <v>10244954966.220219</v>
      </c>
      <c r="L26" s="43">
        <v>0</v>
      </c>
      <c r="M26" s="43">
        <f>+'FLUJO REINVERSIONES'!L25</f>
        <v>1848000000</v>
      </c>
      <c r="N26" s="43">
        <f>+'FLUJO COSTOS DE OP Y MANTEN'!N24-'FLUJO COSTOS DE OPERACIÓN_TREN'!D24</f>
        <v>-353420122.80278355</v>
      </c>
      <c r="O26" s="43">
        <f>+'FLUJO COSTOS DE OP Y MANTEN'!L24</f>
        <v>0</v>
      </c>
    </row>
    <row r="27" spans="2:15" x14ac:dyDescent="0.2">
      <c r="B27" s="274">
        <v>22</v>
      </c>
      <c r="C27" s="274">
        <v>2035</v>
      </c>
      <c r="E27" s="69">
        <f>+'CGV DEL TRANSPORTE PÚBLICO'!N26</f>
        <v>2584879506.038156</v>
      </c>
      <c r="F27" s="69">
        <f>+'CGV DEL TRANSPORTE PÚBLICO'!O26</f>
        <v>6015447499.9802275</v>
      </c>
      <c r="G27" s="69">
        <f>+'CGV DEL TRANSPORTE PÚBLICO'!P26</f>
        <v>8600327006.018383</v>
      </c>
      <c r="H27" s="69">
        <f>+'CGV DEL TRANSPORTE PRIVADO'!S26</f>
        <v>6983073592.4653702</v>
      </c>
      <c r="I27" s="69">
        <f>+'CGV DEL TRANSPORTE PRIVADO'!T26</f>
        <v>3158379464.8124385</v>
      </c>
      <c r="J27" s="69">
        <f>+'CGV DEL TRANSPORTE PRIVADO'!U26</f>
        <v>10141453057.277809</v>
      </c>
      <c r="L27" s="166">
        <v>0</v>
      </c>
      <c r="M27" s="166">
        <f>+'FLUJO REINVERSIONES'!L26</f>
        <v>1925000000</v>
      </c>
      <c r="N27" s="166">
        <f>+'FLUJO COSTOS DE OP Y MANTEN'!N25-'FLUJO COSTOS DE OPERACIÓN_TREN'!D25</f>
        <v>-358298237.34101129</v>
      </c>
      <c r="O27" s="166">
        <f>+'FLUJO COSTOS DE OP Y MANTEN'!L25</f>
        <v>0</v>
      </c>
    </row>
    <row r="28" spans="2:15" x14ac:dyDescent="0.2">
      <c r="B28" s="12">
        <v>23</v>
      </c>
      <c r="C28" s="12">
        <v>2036</v>
      </c>
      <c r="E28" s="43">
        <f>+'CGV DEL TRANSPORTE PÚBLICO'!N27</f>
        <v>2614499081.5708895</v>
      </c>
      <c r="F28" s="43">
        <f>+'CGV DEL TRANSPORTE PÚBLICO'!O27</f>
        <v>6160724345.5722494</v>
      </c>
      <c r="G28" s="43">
        <f>+'CGV DEL TRANSPORTE PÚBLICO'!P27</f>
        <v>8775223427.1431389</v>
      </c>
      <c r="H28" s="43">
        <f>+'CGV DEL TRANSPORTE PRIVADO'!S27</f>
        <v>6921092277.2725496</v>
      </c>
      <c r="I28" s="43">
        <f>+'CGV DEL TRANSPORTE PRIVADO'!T27</f>
        <v>3117938476.8264675</v>
      </c>
      <c r="J28" s="43">
        <f>+'CGV DEL TRANSPORTE PRIVADO'!U27</f>
        <v>10039030754.099018</v>
      </c>
      <c r="L28" s="43">
        <v>0</v>
      </c>
      <c r="M28" s="43">
        <f>+'FLUJO REINVERSIONES'!L27</f>
        <v>1925000000</v>
      </c>
      <c r="N28" s="43">
        <f>+'FLUJO COSTOS DE OP Y MANTEN'!N26-'FLUJO COSTOS DE OPERACIÓN_TREN'!D26</f>
        <v>-362645532.74397427</v>
      </c>
      <c r="O28" s="43">
        <f>+'FLUJO COSTOS DE OP Y MANTEN'!L26</f>
        <v>-187224951.18399999</v>
      </c>
    </row>
    <row r="29" spans="2:15" x14ac:dyDescent="0.2">
      <c r="B29" s="274">
        <v>24</v>
      </c>
      <c r="C29" s="274">
        <v>2037</v>
      </c>
      <c r="E29" s="69">
        <f>+'CGV DEL TRANSPORTE PÚBLICO'!N28</f>
        <v>2644458061.4173207</v>
      </c>
      <c r="F29" s="69">
        <f>+'CGV DEL TRANSPORTE PÚBLICO'!O28</f>
        <v>6309509718.4791965</v>
      </c>
      <c r="G29" s="69">
        <f>+'CGV DEL TRANSPORTE PÚBLICO'!P28</f>
        <v>8953967779.8965168</v>
      </c>
      <c r="H29" s="69">
        <f>+'CGV DEL TRANSPORTE PRIVADO'!S28</f>
        <v>6859661104.2745914</v>
      </c>
      <c r="I29" s="69">
        <f>+'CGV DEL TRANSPORTE PRIVADO'!T28</f>
        <v>3078015309.3011122</v>
      </c>
      <c r="J29" s="69">
        <f>+'CGV DEL TRANSPORTE PRIVADO'!U28</f>
        <v>9937676413.5757027</v>
      </c>
      <c r="L29" s="166">
        <v>0</v>
      </c>
      <c r="M29" s="166">
        <f>+'FLUJO REINVERSIONES'!L28</f>
        <v>2002000000</v>
      </c>
      <c r="N29" s="166">
        <f>+'FLUJO COSTOS DE OP Y MANTEN'!N27-'FLUJO COSTOS DE OPERACIÓN_TREN'!D27</f>
        <v>-367709355.34044766</v>
      </c>
      <c r="O29" s="166">
        <f>+'FLUJO COSTOS DE OP Y MANTEN'!L27</f>
        <v>0</v>
      </c>
    </row>
    <row r="30" spans="2:15" x14ac:dyDescent="0.2">
      <c r="B30" s="12">
        <v>25</v>
      </c>
      <c r="C30" s="12">
        <v>2038</v>
      </c>
      <c r="E30" s="43">
        <f>+'CGV DEL TRANSPORTE PÚBLICO'!N29</f>
        <v>2691828282.4670815</v>
      </c>
      <c r="F30" s="43">
        <f>+'CGV DEL TRANSPORTE PÚBLICO'!O29</f>
        <v>6425079689.843976</v>
      </c>
      <c r="G30" s="43">
        <f>+'CGV DEL TRANSPORTE PÚBLICO'!P29</f>
        <v>9116907972.311058</v>
      </c>
      <c r="H30" s="43">
        <f>+'CGV DEL TRANSPORTE PRIVADO'!S29</f>
        <v>7079036656.4469843</v>
      </c>
      <c r="I30" s="43">
        <f>+'CGV DEL TRANSPORTE PRIVADO'!T29</f>
        <v>3209048791.5861101</v>
      </c>
      <c r="J30" s="43">
        <f>+'CGV DEL TRANSPORTE PRIVADO'!U29</f>
        <v>10288085448.033094</v>
      </c>
      <c r="L30" s="43">
        <v>0</v>
      </c>
      <c r="M30" s="43">
        <f>+'FLUJO REINVERSIONES'!L29</f>
        <v>2079000000</v>
      </c>
      <c r="N30" s="43">
        <f>+'FLUJO COSTOS DE OP Y MANTEN'!N28-'FLUJO COSTOS DE OPERACIÓN_TREN'!D28</f>
        <v>-374434107.51105118</v>
      </c>
      <c r="O30" s="43">
        <f>+'FLUJO COSTOS DE OP Y MANTEN'!L28</f>
        <v>0</v>
      </c>
    </row>
    <row r="31" spans="2:15" x14ac:dyDescent="0.2">
      <c r="B31" s="274">
        <v>26</v>
      </c>
      <c r="C31" s="274">
        <v>2039</v>
      </c>
      <c r="E31" s="69">
        <f>+'CGV DEL TRANSPORTE PÚBLICO'!N30</f>
        <v>2740047047.0710177</v>
      </c>
      <c r="F31" s="69">
        <f>+'CGV DEL TRANSPORTE PÚBLICO'!O30</f>
        <v>6542766532.22999</v>
      </c>
      <c r="G31" s="69">
        <f>+'CGV DEL TRANSPORTE PÚBLICO'!P30</f>
        <v>9282813579.3010082</v>
      </c>
      <c r="H31" s="69">
        <f>+'CGV DEL TRANSPORTE PRIVADO'!S30</f>
        <v>7305427953.5897732</v>
      </c>
      <c r="I31" s="69">
        <f>+'CGV DEL TRANSPORTE PRIVADO'!T30</f>
        <v>3345660470.1288877</v>
      </c>
      <c r="J31" s="69">
        <f>+'CGV DEL TRANSPORTE PRIVADO'!U30</f>
        <v>10651088423.71866</v>
      </c>
      <c r="L31" s="166">
        <v>0</v>
      </c>
      <c r="M31" s="166">
        <f>+'FLUJO REINVERSIONES'!L30</f>
        <v>2156000000</v>
      </c>
      <c r="N31" s="166">
        <f>+'FLUJO COSTOS DE OP Y MANTEN'!N29-'FLUJO COSTOS DE OPERACIÓN_TREN'!D29</f>
        <v>-381336025.12923515</v>
      </c>
      <c r="O31" s="166">
        <f>+'FLUJO COSTOS DE OP Y MANTEN'!L29</f>
        <v>0</v>
      </c>
    </row>
    <row r="32" spans="2:15" x14ac:dyDescent="0.2">
      <c r="B32" s="12">
        <v>27</v>
      </c>
      <c r="C32" s="12">
        <v>2040</v>
      </c>
      <c r="E32" s="43">
        <f>+'CGV DEL TRANSPORTE PÚBLICO'!N31</f>
        <v>2789129555.2038684</v>
      </c>
      <c r="F32" s="43">
        <f>+'CGV DEL TRANSPORTE PÚBLICO'!O31</f>
        <v>6662609019.9214916</v>
      </c>
      <c r="G32" s="43">
        <f>+'CGV DEL TRANSPORTE PÚBLICO'!P31</f>
        <v>9451738575.1253605</v>
      </c>
      <c r="H32" s="43">
        <f>+'CGV DEL TRANSPORTE PRIVADO'!S31</f>
        <v>7539059362.8988571</v>
      </c>
      <c r="I32" s="43">
        <f>+'CGV DEL TRANSPORTE PRIVADO'!T31</f>
        <v>3488087813.0402479</v>
      </c>
      <c r="J32" s="43">
        <f>+'CGV DEL TRANSPORTE PRIVADO'!U31</f>
        <v>11027147175.939106</v>
      </c>
      <c r="L32" s="43">
        <v>0</v>
      </c>
      <c r="M32" s="43">
        <f>+'FLUJO REINVERSIONES'!L31</f>
        <v>2156000000</v>
      </c>
      <c r="N32" s="43">
        <f>+'FLUJO COSTOS DE OP Y MANTEN'!N30-'FLUJO COSTOS DE OPERACIÓN_TREN'!D30</f>
        <v>-387797570.31526804</v>
      </c>
      <c r="O32" s="43">
        <f>+'FLUJO COSTOS DE OP Y MANTEN'!L30</f>
        <v>0</v>
      </c>
    </row>
    <row r="33" spans="2:17" x14ac:dyDescent="0.2">
      <c r="B33" s="274">
        <v>28</v>
      </c>
      <c r="C33" s="274">
        <v>2041</v>
      </c>
      <c r="E33" s="69">
        <f>+'CGV DEL TRANSPORTE PÚBLICO'!N32</f>
        <v>2839091279.1177716</v>
      </c>
      <c r="F33" s="69">
        <f>+'CGV DEL TRANSPORTE PÚBLICO'!O32</f>
        <v>6784646637.4231958</v>
      </c>
      <c r="G33" s="69">
        <f>+'CGV DEL TRANSPORTE PÚBLICO'!P32</f>
        <v>9623737916.5409679</v>
      </c>
      <c r="H33" s="69">
        <f>+'CGV DEL TRANSPORTE PRIVADO'!S32</f>
        <v>7780162426.9504852</v>
      </c>
      <c r="I33" s="69">
        <f>+'CGV DEL TRANSPORTE PRIVADO'!T32</f>
        <v>3636578397.6313634</v>
      </c>
      <c r="J33" s="69">
        <f>+'CGV DEL TRANSPORTE PRIVADO'!U32</f>
        <v>11416740824.581848</v>
      </c>
      <c r="L33" s="166">
        <v>0</v>
      </c>
      <c r="M33" s="166">
        <f>+'FLUJO REINVERSIONES'!L32</f>
        <v>2233000000</v>
      </c>
      <c r="N33" s="166">
        <f>+'FLUJO COSTOS DE OP Y MANTEN'!N31-'FLUJO COSTOS DE OPERACIÓN_TREN'!D31</f>
        <v>-395069399.45551872</v>
      </c>
      <c r="O33" s="166">
        <f>+'FLUJO COSTOS DE OP Y MANTEN'!L31</f>
        <v>0</v>
      </c>
    </row>
    <row r="34" spans="2:17" ht="13.5" thickBot="1" x14ac:dyDescent="0.25">
      <c r="B34" s="13">
        <v>29</v>
      </c>
      <c r="C34" s="13">
        <v>2042</v>
      </c>
      <c r="E34" s="26">
        <f>+'CGV DEL TRANSPORTE PÚBLICO'!N33</f>
        <v>2889947968.2195725</v>
      </c>
      <c r="F34" s="26">
        <f>+'CGV DEL TRANSPORTE PÚBLICO'!O33</f>
        <v>6908919592.4692392</v>
      </c>
      <c r="G34" s="26">
        <f>+'CGV DEL TRANSPORTE PÚBLICO'!P33</f>
        <v>9798867560.6888123</v>
      </c>
      <c r="H34" s="26">
        <f>+'CGV DEL TRANSPORTE PRIVADO'!S33</f>
        <v>8028976093.1736698</v>
      </c>
      <c r="I34" s="26">
        <f>+'CGV DEL TRANSPORTE PRIVADO'!T33</f>
        <v>3791390340.7702131</v>
      </c>
      <c r="J34" s="26">
        <f>+'CGV DEL TRANSPORTE PRIVADO'!U33</f>
        <v>11820366433.943882</v>
      </c>
      <c r="L34" s="173">
        <v>0</v>
      </c>
      <c r="M34" s="173">
        <f>+'FLUJO REINVERSIONES'!L33</f>
        <v>2310000000</v>
      </c>
      <c r="N34" s="173">
        <f>+'FLUJO COSTOS DE OP Y MANTEN'!N32-'FLUJO COSTOS DE OPERACIÓN_TREN'!D32</f>
        <v>-402534277.69066656</v>
      </c>
      <c r="O34" s="173">
        <f>+'FLUJO COSTOS DE OP Y MANTEN'!L32</f>
        <v>0</v>
      </c>
    </row>
    <row r="36" spans="2:17" ht="23.25" customHeight="1" x14ac:dyDescent="0.2">
      <c r="E36" s="336" t="s">
        <v>215</v>
      </c>
      <c r="F36" s="336"/>
      <c r="G36" s="336"/>
      <c r="H36" s="336" t="s">
        <v>216</v>
      </c>
      <c r="I36" s="336"/>
      <c r="J36" s="336"/>
      <c r="L36" s="335" t="s">
        <v>49</v>
      </c>
      <c r="M36" s="335" t="s">
        <v>54</v>
      </c>
      <c r="N36" s="335" t="s">
        <v>200</v>
      </c>
      <c r="O36" s="335" t="s">
        <v>201</v>
      </c>
      <c r="Q36" s="335" t="s">
        <v>303</v>
      </c>
    </row>
    <row r="37" spans="2:17" ht="13.5" customHeight="1" x14ac:dyDescent="0.2">
      <c r="E37" s="8" t="str">
        <f>+E4</f>
        <v>COV</v>
      </c>
      <c r="F37" s="8" t="s">
        <v>107</v>
      </c>
      <c r="G37" s="10" t="s">
        <v>96</v>
      </c>
      <c r="H37" s="8" t="s">
        <v>99</v>
      </c>
      <c r="I37" s="8" t="s">
        <v>107</v>
      </c>
      <c r="J37" s="10" t="s">
        <v>96</v>
      </c>
      <c r="L37" s="335"/>
      <c r="M37" s="335"/>
      <c r="N37" s="335"/>
      <c r="O37" s="335"/>
      <c r="Q37" s="335"/>
    </row>
    <row r="38" spans="2:17" ht="13.5" thickBot="1" x14ac:dyDescent="0.25">
      <c r="C38" s="275" t="s">
        <v>302</v>
      </c>
      <c r="E38" s="84">
        <f>E5+NPV(0.12,E6:E34)</f>
        <v>12744806076.706238</v>
      </c>
      <c r="F38" s="84">
        <f t="shared" ref="F38:O38" si="0">F5+NPV(0.12,F6:F34)</f>
        <v>25248500239.296825</v>
      </c>
      <c r="G38" s="84">
        <f t="shared" si="0"/>
        <v>37993306316.003067</v>
      </c>
      <c r="H38" s="84">
        <f t="shared" si="0"/>
        <v>32103311129.304932</v>
      </c>
      <c r="I38" s="84">
        <f t="shared" si="0"/>
        <v>14068302057.489904</v>
      </c>
      <c r="J38" s="84">
        <f t="shared" si="0"/>
        <v>46171613186.794838</v>
      </c>
      <c r="L38" s="84">
        <f t="shared" si="0"/>
        <v>-11953331310.17993</v>
      </c>
      <c r="M38" s="84">
        <f t="shared" si="0"/>
        <v>8334149744.9888754</v>
      </c>
      <c r="N38" s="84">
        <f t="shared" si="0"/>
        <v>-1742491980.4189746</v>
      </c>
      <c r="O38" s="84">
        <f t="shared" si="0"/>
        <v>-52559698.075560011</v>
      </c>
      <c r="Q38" s="84">
        <f>+G38+J38</f>
        <v>84164919502.797913</v>
      </c>
    </row>
    <row r="40" spans="2:17" x14ac:dyDescent="0.2">
      <c r="B40" s="335" t="s">
        <v>110</v>
      </c>
      <c r="C40" s="335" t="s">
        <v>44</v>
      </c>
      <c r="E40" s="336" t="s">
        <v>301</v>
      </c>
      <c r="F40" s="336"/>
      <c r="G40" s="336"/>
      <c r="H40" s="336"/>
      <c r="I40" s="336"/>
      <c r="J40" s="336"/>
      <c r="L40" s="336" t="s">
        <v>300</v>
      </c>
      <c r="M40" s="336"/>
      <c r="N40" s="336"/>
      <c r="O40" s="336"/>
    </row>
    <row r="41" spans="2:17" x14ac:dyDescent="0.2">
      <c r="B41" s="335"/>
      <c r="C41" s="335"/>
      <c r="E41" s="336" t="s">
        <v>215</v>
      </c>
      <c r="F41" s="336"/>
      <c r="G41" s="336"/>
      <c r="H41" s="336" t="s">
        <v>216</v>
      </c>
      <c r="I41" s="336"/>
      <c r="J41" s="336"/>
      <c r="L41" s="335" t="s">
        <v>49</v>
      </c>
      <c r="M41" s="335" t="s">
        <v>54</v>
      </c>
      <c r="N41" s="335" t="s">
        <v>200</v>
      </c>
      <c r="O41" s="335" t="s">
        <v>201</v>
      </c>
    </row>
    <row r="42" spans="2:17" x14ac:dyDescent="0.2">
      <c r="B42" s="335"/>
      <c r="C42" s="335"/>
      <c r="E42" s="8" t="s">
        <v>99</v>
      </c>
      <c r="F42" s="8" t="s">
        <v>107</v>
      </c>
      <c r="G42" s="10" t="s">
        <v>96</v>
      </c>
      <c r="H42" s="8" t="s">
        <v>99</v>
      </c>
      <c r="I42" s="8" t="s">
        <v>107</v>
      </c>
      <c r="J42" s="10" t="s">
        <v>96</v>
      </c>
      <c r="L42" s="335"/>
      <c r="M42" s="335"/>
      <c r="N42" s="335"/>
      <c r="O42" s="335"/>
    </row>
    <row r="43" spans="2:17" x14ac:dyDescent="0.2">
      <c r="B43" s="274">
        <v>0</v>
      </c>
      <c r="C43" s="274">
        <v>2013</v>
      </c>
      <c r="E43" s="69">
        <v>0</v>
      </c>
      <c r="F43" s="69">
        <v>0</v>
      </c>
      <c r="G43" s="69">
        <v>0</v>
      </c>
      <c r="H43" s="69">
        <v>0</v>
      </c>
      <c r="I43" s="69">
        <v>0</v>
      </c>
      <c r="J43" s="69">
        <v>0</v>
      </c>
      <c r="L43" s="166">
        <f>-SUM('ITEM INVERSIONES'!H4:S42)</f>
        <v>-572147784.99999976</v>
      </c>
      <c r="M43" s="166">
        <f>SUM('FLUJO REINVERSIONES'!Q43:S43)</f>
        <v>0</v>
      </c>
      <c r="N43" s="166">
        <v>0</v>
      </c>
      <c r="O43" s="166">
        <f>+'FLUJO COSTOS DE OP Y MANTEN'!S42</f>
        <v>0</v>
      </c>
    </row>
    <row r="44" spans="2:17" x14ac:dyDescent="0.2">
      <c r="B44" s="12">
        <v>1</v>
      </c>
      <c r="C44" s="12">
        <v>2014</v>
      </c>
      <c r="E44" s="43">
        <v>0</v>
      </c>
      <c r="F44" s="43">
        <v>0</v>
      </c>
      <c r="G44" s="43">
        <v>0</v>
      </c>
      <c r="H44" s="43">
        <v>0</v>
      </c>
      <c r="I44" s="43">
        <v>0</v>
      </c>
      <c r="J44" s="43">
        <v>0</v>
      </c>
      <c r="L44" s="43">
        <f>-SUM('ITEM INVERSIONES'!T4:AE42)</f>
        <v>-1794028560.0000002</v>
      </c>
      <c r="M44" s="43">
        <f>SUM('FLUJO REINVERSIONES'!Q44:S44)</f>
        <v>0</v>
      </c>
      <c r="N44" s="43">
        <v>0</v>
      </c>
      <c r="O44" s="43">
        <f>+'FLUJO COSTOS DE OP Y MANTEN'!S43</f>
        <v>0</v>
      </c>
    </row>
    <row r="45" spans="2:17" x14ac:dyDescent="0.2">
      <c r="B45" s="274">
        <v>2</v>
      </c>
      <c r="C45" s="274">
        <v>2015</v>
      </c>
      <c r="E45" s="69">
        <v>0</v>
      </c>
      <c r="F45" s="69">
        <v>0</v>
      </c>
      <c r="G45" s="69">
        <v>0</v>
      </c>
      <c r="H45" s="69">
        <v>0</v>
      </c>
      <c r="I45" s="69">
        <v>0</v>
      </c>
      <c r="J45" s="69">
        <v>0</v>
      </c>
      <c r="L45" s="166">
        <f>-SUM('ITEM INVERSIONES'!AF4:AQ42)</f>
        <v>-7109175449.9999886</v>
      </c>
      <c r="M45" s="166">
        <f>SUM('FLUJO REINVERSIONES'!Q45:S45)</f>
        <v>0</v>
      </c>
      <c r="N45" s="166">
        <v>0</v>
      </c>
      <c r="O45" s="166">
        <f>+'FLUJO COSTOS DE OP Y MANTEN'!S44</f>
        <v>0</v>
      </c>
    </row>
    <row r="46" spans="2:17" x14ac:dyDescent="0.2">
      <c r="B46" s="12">
        <v>3</v>
      </c>
      <c r="C46" s="12">
        <v>2016</v>
      </c>
      <c r="E46" s="43">
        <v>0</v>
      </c>
      <c r="F46" s="43">
        <v>0</v>
      </c>
      <c r="G46" s="43">
        <v>0</v>
      </c>
      <c r="H46" s="43">
        <v>0</v>
      </c>
      <c r="I46" s="43">
        <v>0</v>
      </c>
      <c r="J46" s="43">
        <v>0</v>
      </c>
      <c r="L46" s="43">
        <f>-SUM('ITEM INVERSIONES'!AR4:BC42)</f>
        <v>-5777037478.0000038</v>
      </c>
      <c r="M46" s="43">
        <f>SUM('FLUJO REINVERSIONES'!Q46:S46)</f>
        <v>0</v>
      </c>
      <c r="N46" s="43">
        <v>0</v>
      </c>
      <c r="O46" s="43">
        <f>+'FLUJO COSTOS DE OP Y MANTEN'!S45</f>
        <v>0</v>
      </c>
    </row>
    <row r="47" spans="2:17" x14ac:dyDescent="0.2">
      <c r="B47" s="274">
        <v>4</v>
      </c>
      <c r="C47" s="274">
        <v>2017</v>
      </c>
      <c r="E47" s="69">
        <f>+'CGV DEL TRANSPORTE PÚBLICO'!Q8</f>
        <v>1882374731.9613917</v>
      </c>
      <c r="F47" s="69">
        <f>+'CGV DEL TRANSPORTE PÚBLICO'!R8</f>
        <v>3555168867.8573742</v>
      </c>
      <c r="G47" s="69">
        <f>+'CGV DEL TRANSPORTE PÚBLICO'!S8</f>
        <v>5437543599.8187656</v>
      </c>
      <c r="H47" s="69">
        <f>+'CGV DEL TRANSPORTE PRIVADO'!V8</f>
        <v>3998258739.906599</v>
      </c>
      <c r="I47" s="69">
        <f>+'CGV DEL TRANSPORTE PRIVADO'!W8</f>
        <v>1547715389.5609217</v>
      </c>
      <c r="J47" s="69">
        <f>+'CGV DEL TRANSPORTE PRIVADO'!X8</f>
        <v>5545974129.4675207</v>
      </c>
      <c r="L47" s="166">
        <v>0</v>
      </c>
      <c r="M47" s="166">
        <f>+'FLUJO REINVERSIONES'!L8</f>
        <v>1232000000</v>
      </c>
      <c r="N47" s="166">
        <f>+'FLUJO COSTOS DE OP Y MANTEN'!N7-'FLUJO COSTOS DE OPERACIÓN_TREN'!D7</f>
        <v>-280647049.46490043</v>
      </c>
      <c r="O47" s="166">
        <f>+'FLUJO COSTOS DE OP Y MANTEN'!L7</f>
        <v>0</v>
      </c>
    </row>
    <row r="48" spans="2:17" x14ac:dyDescent="0.2">
      <c r="B48" s="12">
        <v>5</v>
      </c>
      <c r="C48" s="12">
        <v>2018</v>
      </c>
      <c r="E48" s="43">
        <f>+'CGV DEL TRANSPORTE PÚBLICO'!Q9</f>
        <v>1906539952.9684613</v>
      </c>
      <c r="F48" s="43">
        <f>+'CGV DEL TRANSPORTE PÚBLICO'!R9</f>
        <v>3671921268.5575538</v>
      </c>
      <c r="G48" s="43">
        <f>+'CGV DEL TRANSPORTE PÚBLICO'!S9</f>
        <v>5578461221.5260153</v>
      </c>
      <c r="H48" s="43">
        <f>+'CGV DEL TRANSPORTE PRIVADO'!V9</f>
        <v>4257807779.0531607</v>
      </c>
      <c r="I48" s="43">
        <f>+'CGV DEL TRANSPORTE PRIVADO'!W9</f>
        <v>1677386619.4055326</v>
      </c>
      <c r="J48" s="43">
        <f>+'CGV DEL TRANSPORTE PRIVADO'!X9</f>
        <v>5935194398.4586935</v>
      </c>
      <c r="L48" s="43">
        <v>0</v>
      </c>
      <c r="M48" s="43">
        <f>+'FLUJO REINVERSIONES'!L9</f>
        <v>1232000000</v>
      </c>
      <c r="N48" s="43">
        <f>+'FLUJO COSTOS DE OP Y MANTEN'!N8-'FLUJO COSTOS DE OPERACIÓN_TREN'!D8</f>
        <v>-284212410.04464328</v>
      </c>
      <c r="O48" s="43">
        <f>+'FLUJO COSTOS DE OP Y MANTEN'!L8</f>
        <v>0</v>
      </c>
    </row>
    <row r="49" spans="2:15" x14ac:dyDescent="0.2">
      <c r="B49" s="274">
        <v>6</v>
      </c>
      <c r="C49" s="274">
        <v>2019</v>
      </c>
      <c r="E49" s="69">
        <f>+'CGV DEL TRANSPORTE PÚBLICO'!Q10</f>
        <v>1931015398.0220001</v>
      </c>
      <c r="F49" s="69">
        <f>+'CGV DEL TRANSPORTE PÚBLICO'!R10</f>
        <v>3792507839.6096644</v>
      </c>
      <c r="G49" s="69">
        <f>+'CGV DEL TRANSPORTE PÚBLICO'!S10</f>
        <v>5723523237.6316643</v>
      </c>
      <c r="H49" s="69">
        <f>+'CGV DEL TRANSPORTE PRIVADO'!V10</f>
        <v>4534205578.6487465</v>
      </c>
      <c r="I49" s="69">
        <f>+'CGV DEL TRANSPORTE PRIVADO'!W10</f>
        <v>1817922009.3940728</v>
      </c>
      <c r="J49" s="69">
        <f>+'CGV DEL TRANSPORTE PRIVADO'!X10</f>
        <v>6352127588.042819</v>
      </c>
      <c r="L49" s="166">
        <v>0</v>
      </c>
      <c r="M49" s="166">
        <f>+'FLUJO REINVERSIONES'!L10</f>
        <v>1309000000</v>
      </c>
      <c r="N49" s="166">
        <f>+'FLUJO COSTOS DE OP Y MANTEN'!N9-'FLUJO COSTOS DE OPERACIÓN_TREN'!D9</f>
        <v>-288498736.72702569</v>
      </c>
      <c r="O49" s="166">
        <f>+'FLUJO COSTOS DE OP Y MANTEN'!L9</f>
        <v>0</v>
      </c>
    </row>
    <row r="50" spans="2:15" x14ac:dyDescent="0.2">
      <c r="B50" s="12">
        <v>7</v>
      </c>
      <c r="C50" s="12">
        <v>2020</v>
      </c>
      <c r="E50" s="43">
        <f>+'CGV DEL TRANSPORTE PÚBLICO'!Q11</f>
        <v>1955805049.6619973</v>
      </c>
      <c r="F50" s="43">
        <f>+'CGV DEL TRANSPORTE PÚBLICO'!R11</f>
        <v>3917054495.8745565</v>
      </c>
      <c r="G50" s="43">
        <f>+'CGV DEL TRANSPORTE PÚBLICO'!S11</f>
        <v>5872859545.5365543</v>
      </c>
      <c r="H50" s="43">
        <f>+'CGV DEL TRANSPORTE PRIVADO'!V11</f>
        <v>4828545884.713769</v>
      </c>
      <c r="I50" s="43">
        <f>+'CGV DEL TRANSPORTE PRIVADO'!W11</f>
        <v>1970231784.3757577</v>
      </c>
      <c r="J50" s="43">
        <f>+'CGV DEL TRANSPORTE PRIVADO'!X11</f>
        <v>6798777669.0895271</v>
      </c>
      <c r="L50" s="43">
        <v>0</v>
      </c>
      <c r="M50" s="43">
        <f>+'FLUJO REINVERSIONES'!L11</f>
        <v>1309000000</v>
      </c>
      <c r="N50" s="43">
        <f>+'FLUJO COSTOS DE OP Y MANTEN'!N10-'FLUJO COSTOS DE OPERACIÓN_TREN'!D10</f>
        <v>-292263375.58666301</v>
      </c>
      <c r="O50" s="43">
        <f>+'FLUJO COSTOS DE OP Y MANTEN'!L10</f>
        <v>0</v>
      </c>
    </row>
    <row r="51" spans="2:15" x14ac:dyDescent="0.2">
      <c r="B51" s="274">
        <v>8</v>
      </c>
      <c r="C51" s="274">
        <v>2021</v>
      </c>
      <c r="E51" s="69">
        <f>+'CGV DEL TRANSPORTE PÚBLICO'!Q12</f>
        <v>1980912941.5547974</v>
      </c>
      <c r="F51" s="69">
        <f>+'CGV DEL TRANSPORTE PÚBLICO'!R12</f>
        <v>4045691287.2803049</v>
      </c>
      <c r="G51" s="69">
        <f>+'CGV DEL TRANSPORTE PÚBLICO'!S12</f>
        <v>6026604228.8351021</v>
      </c>
      <c r="H51" s="69">
        <f>+'CGV DEL TRANSPORTE PRIVADO'!V12</f>
        <v>5141993444.3586502</v>
      </c>
      <c r="I51" s="69">
        <f>+'CGV DEL TRANSPORTE PRIVADO'!W12</f>
        <v>2135302429.9751573</v>
      </c>
      <c r="J51" s="69">
        <f>+'CGV DEL TRANSPORTE PRIVADO'!X12</f>
        <v>7277295874.333807</v>
      </c>
      <c r="L51" s="166">
        <v>0</v>
      </c>
      <c r="M51" s="166">
        <f>+'FLUJO REINVERSIONES'!L12</f>
        <v>1386000000</v>
      </c>
      <c r="N51" s="166">
        <f>+'FLUJO COSTOS DE OP Y MANTEN'!N11-'FLUJO COSTOS DE OPERACIÓN_TREN'!D11</f>
        <v>-296754473.95078796</v>
      </c>
      <c r="O51" s="166">
        <f>+'FLUJO COSTOS DE OP Y MANTEN'!L11</f>
        <v>0</v>
      </c>
    </row>
    <row r="52" spans="2:15" x14ac:dyDescent="0.2">
      <c r="B52" s="12">
        <v>9</v>
      </c>
      <c r="C52" s="12">
        <v>2022</v>
      </c>
      <c r="E52" s="43">
        <f>+'CGV DEL TRANSPORTE PÚBLICO'!Q13</f>
        <v>2006343159.1494405</v>
      </c>
      <c r="F52" s="43">
        <f>+'CGV DEL TRANSPORTE PÚBLICO'!R13</f>
        <v>4178552534.6185899</v>
      </c>
      <c r="G52" s="43">
        <f>+'CGV DEL TRANSPORTE PÚBLICO'!S13</f>
        <v>6184895693.7680302</v>
      </c>
      <c r="H52" s="43">
        <f>+'CGV DEL TRANSPORTE PRIVADO'!V13</f>
        <v>5475788614.8563919</v>
      </c>
      <c r="I52" s="43">
        <f>+'CGV DEL TRANSPORTE PRIVADO'!W13</f>
        <v>2314203081.8990321</v>
      </c>
      <c r="J52" s="43">
        <f>+'CGV DEL TRANSPORTE PRIVADO'!X13</f>
        <v>7789991696.7554245</v>
      </c>
      <c r="L52" s="43">
        <v>0</v>
      </c>
      <c r="M52" s="43">
        <f>+'FLUJO REINVERSIONES'!L13</f>
        <v>1386000000</v>
      </c>
      <c r="N52" s="43">
        <f>+'FLUJO COSTOS DE OP Y MANTEN'!N12-'FLUJO COSTOS DE OPERACIÓN_TREN'!D12</f>
        <v>-300729529.32779932</v>
      </c>
      <c r="O52" s="43">
        <f>+'FLUJO COSTOS DE OP Y MANTEN'!L12</f>
        <v>0</v>
      </c>
    </row>
    <row r="53" spans="2:15" x14ac:dyDescent="0.2">
      <c r="B53" s="274">
        <v>10</v>
      </c>
      <c r="C53" s="274">
        <v>2023</v>
      </c>
      <c r="E53" s="69">
        <f>+'CGV DEL TRANSPORTE PÚBLICO'!Q14</f>
        <v>2032099840.3424299</v>
      </c>
      <c r="F53" s="69">
        <f>+'CGV DEL TRANSPORTE PÚBLICO'!R14</f>
        <v>4315776969.8006392</v>
      </c>
      <c r="G53" s="69">
        <f>+'CGV DEL TRANSPORTE PÚBLICO'!S14</f>
        <v>6347876810.1430693</v>
      </c>
      <c r="H53" s="69">
        <f>+'CGV DEL TRANSPORTE PRIVADO'!V14</f>
        <v>5831252271.9154797</v>
      </c>
      <c r="I53" s="69">
        <f>+'CGV DEL TRANSPORTE PRIVADO'!W14</f>
        <v>2508092450.554318</v>
      </c>
      <c r="J53" s="69">
        <f>+'CGV DEL TRANSPORTE PRIVADO'!X14</f>
        <v>8339344722.4697971</v>
      </c>
      <c r="L53" s="166">
        <v>0</v>
      </c>
      <c r="M53" s="166">
        <f>+'FLUJO REINVERSIONES'!L14</f>
        <v>1463000000</v>
      </c>
      <c r="N53" s="166">
        <f>+'FLUJO COSTOS DE OP Y MANTEN'!N13-'FLUJO COSTOS DE OPERACIÓN_TREN'!D13</f>
        <v>-305436844.6532104</v>
      </c>
      <c r="O53" s="166">
        <f>+'FLUJO COSTOS DE OP Y MANTEN'!L13</f>
        <v>0</v>
      </c>
    </row>
    <row r="54" spans="2:15" x14ac:dyDescent="0.2">
      <c r="B54" s="12">
        <v>11</v>
      </c>
      <c r="C54" s="12">
        <v>2024</v>
      </c>
      <c r="E54" s="43">
        <f>+'CGV DEL TRANSPORTE PÚBLICO'!Q15</f>
        <v>2058187176.1510327</v>
      </c>
      <c r="F54" s="43">
        <f>+'CGV DEL TRANSPORTE PÚBLICO'!R15</f>
        <v>4457507880.7192087</v>
      </c>
      <c r="G54" s="43">
        <f>+'CGV DEL TRANSPORTE PÚBLICO'!S15</f>
        <v>6515695056.8702412</v>
      </c>
      <c r="H54" s="43">
        <f>+'CGV DEL TRANSPORTE PRIVADO'!V15</f>
        <v>6209791036.5758715</v>
      </c>
      <c r="I54" s="43">
        <f>+'CGV DEL TRANSPORTE PRIVADO'!W15</f>
        <v>2718226325.8268428</v>
      </c>
      <c r="J54" s="43">
        <f>+'CGV DEL TRANSPORTE PRIVADO'!X15</f>
        <v>8928017362.4027138</v>
      </c>
      <c r="L54" s="43">
        <v>0</v>
      </c>
      <c r="M54" s="43">
        <f>+'FLUJO REINVERSIONES'!L15</f>
        <v>1463000000</v>
      </c>
      <c r="N54" s="43">
        <f>+'FLUJO COSTOS DE OP Y MANTEN'!N14-'FLUJO COSTOS DE OPERACIÓN_TREN'!D14</f>
        <v>-309634077.33327395</v>
      </c>
      <c r="O54" s="43">
        <f>+'FLUJO COSTOS DE OP Y MANTEN'!L14</f>
        <v>0</v>
      </c>
    </row>
    <row r="55" spans="2:15" x14ac:dyDescent="0.2">
      <c r="B55" s="274">
        <v>12</v>
      </c>
      <c r="C55" s="274">
        <v>2025</v>
      </c>
      <c r="E55" s="69">
        <f>+'CGV DEL TRANSPORTE PÚBLICO'!Q16</f>
        <v>2084609411.3952243</v>
      </c>
      <c r="F55" s="69">
        <f>+'CGV DEL TRANSPORTE PÚBLICO'!R16</f>
        <v>4603893260.8678541</v>
      </c>
      <c r="G55" s="69">
        <f>+'CGV DEL TRANSPORTE PÚBLICO'!S16</f>
        <v>6688502672.2630787</v>
      </c>
      <c r="H55" s="69">
        <f>+'CGV DEL TRANSPORTE PRIVADO'!V16</f>
        <v>6612902841.4116592</v>
      </c>
      <c r="I55" s="69">
        <f>+'CGV DEL TRANSPORTE PRIVADO'!W16</f>
        <v>2945965710.6280499</v>
      </c>
      <c r="J55" s="69">
        <f>+'CGV DEL TRANSPORTE PRIVADO'!X16</f>
        <v>9558868552.0397091</v>
      </c>
      <c r="L55" s="166">
        <v>0</v>
      </c>
      <c r="M55" s="166">
        <f>+'FLUJO REINVERSIONES'!L16</f>
        <v>1540000000</v>
      </c>
      <c r="N55" s="166">
        <f>+'FLUJO COSTOS DE OP Y MANTEN'!N15-'FLUJO COSTOS DE OPERACIÓN_TREN'!D15</f>
        <v>-314569694.60917926</v>
      </c>
      <c r="O55" s="166">
        <f>+'FLUJO COSTOS DE OP Y MANTEN'!L15</f>
        <v>0</v>
      </c>
    </row>
    <row r="56" spans="2:15" x14ac:dyDescent="0.2">
      <c r="B56" s="12">
        <v>13</v>
      </c>
      <c r="C56" s="12">
        <v>2026</v>
      </c>
      <c r="E56" s="43">
        <f>+'CGV DEL TRANSPORTE PÚBLICO'!Q17</f>
        <v>2111370845.3883874</v>
      </c>
      <c r="F56" s="43">
        <f>+'CGV DEL TRANSPORTE PÚBLICO'!R17</f>
        <v>4755085963.8737307</v>
      </c>
      <c r="G56" s="43">
        <f>+'CGV DEL TRANSPORTE PÚBLICO'!S17</f>
        <v>6866456809.2621183</v>
      </c>
      <c r="H56" s="43">
        <f>+'CGV DEL TRANSPORTE PRIVADO'!V17</f>
        <v>7042182858.0666227</v>
      </c>
      <c r="I56" s="43">
        <f>+'CGV DEL TRANSPORTE PRIVADO'!W17</f>
        <v>3192785635.8893509</v>
      </c>
      <c r="J56" s="43">
        <f>+'CGV DEL TRANSPORTE PRIVADO'!X17</f>
        <v>10234968493.955975</v>
      </c>
      <c r="L56" s="43">
        <v>0</v>
      </c>
      <c r="M56" s="43">
        <f>+'FLUJO REINVERSIONES'!L17</f>
        <v>1540000000</v>
      </c>
      <c r="N56" s="43">
        <f>+'FLUJO COSTOS DE OP Y MANTEN'!N16-'FLUJO COSTOS DE OPERACIÓN_TREN'!D16</f>
        <v>-319001522.72218496</v>
      </c>
      <c r="O56" s="43">
        <f>+'FLUJO COSTOS DE OP Y MANTEN'!L16</f>
        <v>-169062457</v>
      </c>
    </row>
    <row r="57" spans="2:15" x14ac:dyDescent="0.2">
      <c r="B57" s="274">
        <v>14</v>
      </c>
      <c r="C57" s="274">
        <v>2027</v>
      </c>
      <c r="E57" s="69">
        <f>+'CGV DEL TRANSPORTE PÚBLICO'!Q18</f>
        <v>2138475832.6368785</v>
      </c>
      <c r="F57" s="69">
        <f>+'CGV DEL TRANSPORTE PÚBLICO'!R18</f>
        <v>4911243863.1052666</v>
      </c>
      <c r="G57" s="69">
        <f>+'CGV DEL TRANSPORTE PÚBLICO'!S18</f>
        <v>7049719695.7421455</v>
      </c>
      <c r="H57" s="69">
        <f>+'CGV DEL TRANSPORTE PRIVADO'!V18</f>
        <v>7499329809.578887</v>
      </c>
      <c r="I57" s="69">
        <f>+'CGV DEL TRANSPORTE PRIVADO'!W18</f>
        <v>3460284714.097414</v>
      </c>
      <c r="J57" s="69">
        <f>+'CGV DEL TRANSPORTE PRIVADO'!X18</f>
        <v>10959614523.6763</v>
      </c>
      <c r="L57" s="166">
        <v>0</v>
      </c>
      <c r="M57" s="166">
        <f>+'FLUJO REINVERSIONES'!L18</f>
        <v>1617000000</v>
      </c>
      <c r="N57" s="166">
        <f>+'FLUJO COSTOS DE OP Y MANTEN'!N17-'FLUJO COSTOS DE OPERACIÓN_TREN'!D17</f>
        <v>-324178202.40267408</v>
      </c>
      <c r="O57" s="166">
        <f>+'FLUJO COSTOS DE OP Y MANTEN'!L17</f>
        <v>0</v>
      </c>
    </row>
    <row r="58" spans="2:15" x14ac:dyDescent="0.2">
      <c r="B58" s="12">
        <v>15</v>
      </c>
      <c r="C58" s="12">
        <v>2028</v>
      </c>
      <c r="E58" s="43">
        <f>+'CGV DEL TRANSPORTE PÚBLICO'!Q19</f>
        <v>2163197102.7590971</v>
      </c>
      <c r="F58" s="43">
        <f>+'CGV DEL TRANSPORTE PÚBLICO'!R19</f>
        <v>5027566440.8010206</v>
      </c>
      <c r="G58" s="43">
        <f>+'CGV DEL TRANSPORTE PÚBLICO'!S19</f>
        <v>7190763543.5601177</v>
      </c>
      <c r="H58" s="43">
        <f>+'CGV DEL TRANSPORTE PRIVADO'!V19</f>
        <v>7432766237.1766224</v>
      </c>
      <c r="I58" s="43">
        <f>+'CGV DEL TRANSPORTE PRIVADO'!W19</f>
        <v>3414152640.834425</v>
      </c>
      <c r="J58" s="43">
        <f>+'CGV DEL TRANSPORTE PRIVADO'!X19</f>
        <v>10846918878.011047</v>
      </c>
      <c r="L58" s="43">
        <v>0</v>
      </c>
      <c r="M58" s="43">
        <f>+'FLUJO REINVERSIONES'!L19</f>
        <v>1617000000</v>
      </c>
      <c r="N58" s="43">
        <f>+'FLUJO COSTOS DE OP Y MANTEN'!N18-'FLUJO COSTOS DE OPERACIÓN_TREN'!D18</f>
        <v>-327842712.38723576</v>
      </c>
      <c r="O58" s="43">
        <f>+'FLUJO COSTOS DE OP Y MANTEN'!L18</f>
        <v>0</v>
      </c>
    </row>
    <row r="59" spans="2:15" x14ac:dyDescent="0.2">
      <c r="B59" s="274">
        <v>16</v>
      </c>
      <c r="C59" s="274">
        <v>2029</v>
      </c>
      <c r="E59" s="69">
        <f>+'CGV DEL TRANSPORTE PÚBLICO'!Q20</f>
        <v>2188204156.4226251</v>
      </c>
      <c r="F59" s="69">
        <f>+'CGV DEL TRANSPORTE PÚBLICO'!R20</f>
        <v>5146644113.2261219</v>
      </c>
      <c r="G59" s="69">
        <f>+'CGV DEL TRANSPORTE PÚBLICO'!S20</f>
        <v>7334848269.6487465</v>
      </c>
      <c r="H59" s="69">
        <f>+'CGV DEL TRANSPORTE PRIVADO'!V20</f>
        <v>7366793478.7915373</v>
      </c>
      <c r="I59" s="69">
        <f>+'CGV DEL TRANSPORTE PRIVADO'!W20</f>
        <v>3368635594.4722204</v>
      </c>
      <c r="J59" s="69">
        <f>+'CGV DEL TRANSPORTE PRIVADO'!X20</f>
        <v>10735429073.263758</v>
      </c>
      <c r="L59" s="166">
        <v>0</v>
      </c>
      <c r="M59" s="166">
        <f>+'FLUJO REINVERSIONES'!L20</f>
        <v>1694000000</v>
      </c>
      <c r="N59" s="166">
        <f>+'FLUJO COSTOS DE OP Y MANTEN'!N19-'FLUJO COSTOS DE OPERACIÓN_TREN'!D19</f>
        <v>-332209010.20009398</v>
      </c>
      <c r="O59" s="166">
        <f>+'FLUJO COSTOS DE OP Y MANTEN'!L19</f>
        <v>0</v>
      </c>
    </row>
    <row r="60" spans="2:15" x14ac:dyDescent="0.2">
      <c r="B60" s="12">
        <v>17</v>
      </c>
      <c r="C60" s="12">
        <v>2030</v>
      </c>
      <c r="E60" s="43">
        <f>+'CGV DEL TRANSPORTE PÚBLICO'!Q21</f>
        <v>2213500297.350616</v>
      </c>
      <c r="F60" s="43">
        <f>+'CGV DEL TRANSPORTE PÚBLICO'!R21</f>
        <v>5268542134.6684151</v>
      </c>
      <c r="G60" s="43">
        <f>+'CGV DEL TRANSPORTE PÚBLICO'!S21</f>
        <v>7482042432.0190315</v>
      </c>
      <c r="H60" s="43">
        <f>+'CGV DEL TRANSPORTE PRIVADO'!V21</f>
        <v>7301406290.3961535</v>
      </c>
      <c r="I60" s="43">
        <f>+'CGV DEL TRANSPORTE PRIVADO'!W21</f>
        <v>3323725375.5508151</v>
      </c>
      <c r="J60" s="43">
        <f>+'CGV DEL TRANSPORTE PRIVADO'!X21</f>
        <v>10625131665.946968</v>
      </c>
      <c r="L60" s="43">
        <v>0</v>
      </c>
      <c r="M60" s="43">
        <f>+'FLUJO REINVERSIONES'!L21</f>
        <v>1694000000</v>
      </c>
      <c r="N60" s="43">
        <f>+'FLUJO COSTOS DE OP Y MANTEN'!N20-'FLUJO COSTOS DE OPERACIÓN_TREN'!D20</f>
        <v>-336033440.232777</v>
      </c>
      <c r="O60" s="43">
        <f>+'FLUJO COSTOS DE OP Y MANTEN'!L20</f>
        <v>0</v>
      </c>
    </row>
    <row r="61" spans="2:15" x14ac:dyDescent="0.2">
      <c r="B61" s="274">
        <v>18</v>
      </c>
      <c r="C61" s="274">
        <v>2031</v>
      </c>
      <c r="E61" s="69">
        <f>+'CGV DEL TRANSPORTE PÚBLICO'!Q22</f>
        <v>2239088867.4580193</v>
      </c>
      <c r="F61" s="69">
        <f>+'CGV DEL TRANSPORTE PÚBLICO'!R22</f>
        <v>5393327304.960454</v>
      </c>
      <c r="G61" s="69">
        <f>+'CGV DEL TRANSPORTE PÚBLICO'!S22</f>
        <v>7632416172.4184732</v>
      </c>
      <c r="H61" s="69">
        <f>+'CGV DEL TRANSPORTE PRIVADO'!V22</f>
        <v>7236599474.5086365</v>
      </c>
      <c r="I61" s="69">
        <f>+'CGV DEL TRANSPORTE PRIVADO'!W22</f>
        <v>3279413893.9243779</v>
      </c>
      <c r="J61" s="69">
        <f>+'CGV DEL TRANSPORTE PRIVADO'!X22</f>
        <v>10516013368.433014</v>
      </c>
      <c r="L61" s="166">
        <v>0</v>
      </c>
      <c r="M61" s="166">
        <f>+'FLUJO REINVERSIONES'!L22</f>
        <v>1771000000</v>
      </c>
      <c r="N61" s="166">
        <f>+'FLUJO COSTOS DE OP Y MANTEN'!N21-'FLUJO COSTOS DE OPERACIÓN_TREN'!D21</f>
        <v>-340563110.30572647</v>
      </c>
      <c r="O61" s="166">
        <f>+'FLUJO COSTOS DE OP Y MANTEN'!L21</f>
        <v>0</v>
      </c>
    </row>
    <row r="62" spans="2:15" x14ac:dyDescent="0.2">
      <c r="B62" s="12">
        <v>19</v>
      </c>
      <c r="C62" s="12">
        <v>2032</v>
      </c>
      <c r="E62" s="43">
        <f>+'CGV DEL TRANSPORTE PÚBLICO'!Q23</f>
        <v>2264973247.2930856</v>
      </c>
      <c r="F62" s="43">
        <f>+'CGV DEL TRANSPORTE PÚBLICO'!R23</f>
        <v>5521068006.0856514</v>
      </c>
      <c r="G62" s="43">
        <f>+'CGV DEL TRANSPORTE PÚBLICO'!S23</f>
        <v>7786041253.3787365</v>
      </c>
      <c r="H62" s="43">
        <f>+'CGV DEL TRANSPORTE PRIVADO'!V23</f>
        <v>7172367879.7796803</v>
      </c>
      <c r="I62" s="43">
        <f>+'CGV DEL TRANSPORTE PRIVADO'!W23</f>
        <v>3235693167.3038683</v>
      </c>
      <c r="J62" s="43">
        <f>+'CGV DEL TRANSPORTE PRIVADO'!X23</f>
        <v>10408061047.083549</v>
      </c>
      <c r="L62" s="43">
        <v>0</v>
      </c>
      <c r="M62" s="43">
        <f>+'FLUJO REINVERSIONES'!L23</f>
        <v>1771000000</v>
      </c>
      <c r="N62" s="43">
        <f>+'FLUJO COSTOS DE OP Y MANTEN'!N22-'FLUJO COSTOS DE OPERACIÓN_TREN'!D22</f>
        <v>-344554439.33375669</v>
      </c>
      <c r="O62" s="43">
        <f>+'FLUJO COSTOS DE OP Y MANTEN'!L22</f>
        <v>0</v>
      </c>
    </row>
    <row r="63" spans="2:15" x14ac:dyDescent="0.2">
      <c r="B63" s="274">
        <v>20</v>
      </c>
      <c r="C63" s="274">
        <v>2033</v>
      </c>
      <c r="E63" s="69">
        <f>+'CGV DEL TRANSPORTE PÚBLICO'!Q24</f>
        <v>2291156856.4839773</v>
      </c>
      <c r="F63" s="69">
        <f>+'CGV DEL TRANSPORTE PÚBLICO'!R24</f>
        <v>5651834239.651454</v>
      </c>
      <c r="G63" s="69">
        <f>+'CGV DEL TRANSPORTE PÚBLICO'!S24</f>
        <v>7942991096.1354313</v>
      </c>
      <c r="H63" s="69">
        <f>+'CGV DEL TRANSPORTE PRIVADO'!V24</f>
        <v>7108706400.5830221</v>
      </c>
      <c r="I63" s="69">
        <f>+'CGV DEL TRANSPORTE PRIVADO'!W24</f>
        <v>3192555319.8190975</v>
      </c>
      <c r="J63" s="69">
        <f>+'CGV DEL TRANSPORTE PRIVADO'!X24</f>
        <v>10301261720.402119</v>
      </c>
      <c r="L63" s="166">
        <v>0</v>
      </c>
      <c r="M63" s="166">
        <f>+'FLUJO REINVERSIONES'!L24</f>
        <v>1848000000</v>
      </c>
      <c r="N63" s="166">
        <f>+'FLUJO COSTOS DE OP Y MANTEN'!N23-'FLUJO COSTOS DE OPERACIÓN_TREN'!D23</f>
        <v>-349254611.26933789</v>
      </c>
      <c r="O63" s="166">
        <f>+'FLUJO COSTOS DE OP Y MANTEN'!L23</f>
        <v>0</v>
      </c>
    </row>
    <row r="64" spans="2:15" x14ac:dyDescent="0.2">
      <c r="B64" s="12">
        <v>21</v>
      </c>
      <c r="C64" s="12">
        <v>2034</v>
      </c>
      <c r="E64" s="43">
        <f>+'CGV DEL TRANSPORTE PÚBLICO'!Q25</f>
        <v>2317643154.1905417</v>
      </c>
      <c r="F64" s="43">
        <f>+'CGV DEL TRANSPORTE PÚBLICO'!R25</f>
        <v>5785697665.2500544</v>
      </c>
      <c r="G64" s="43">
        <f>+'CGV DEL TRANSPORTE PÚBLICO'!S25</f>
        <v>8103340819.4405956</v>
      </c>
      <c r="H64" s="43">
        <f>+'CGV DEL TRANSPORTE PRIVADO'!V25</f>
        <v>7045609976.6096058</v>
      </c>
      <c r="I64" s="43">
        <f>+'CGV DEL TRANSPORTE PRIVADO'!W25</f>
        <v>3149992580.5999756</v>
      </c>
      <c r="J64" s="43">
        <f>+'CGV DEL TRANSPORTE PRIVADO'!X25</f>
        <v>10195602557.209581</v>
      </c>
      <c r="L64" s="43">
        <v>0</v>
      </c>
      <c r="M64" s="43">
        <f>+'FLUJO REINVERSIONES'!L25</f>
        <v>1848000000</v>
      </c>
      <c r="N64" s="43">
        <f>+'FLUJO COSTOS DE OP Y MANTEN'!N24-'FLUJO COSTOS DE OPERACIÓN_TREN'!D24</f>
        <v>-353420122.80278355</v>
      </c>
      <c r="O64" s="43">
        <f>+'FLUJO COSTOS DE OP Y MANTEN'!L24</f>
        <v>0</v>
      </c>
    </row>
    <row r="65" spans="2:17" x14ac:dyDescent="0.2">
      <c r="B65" s="274">
        <v>22</v>
      </c>
      <c r="C65" s="274">
        <v>2035</v>
      </c>
      <c r="E65" s="69">
        <f>+'CGV DEL TRANSPORTE PÚBLICO'!Q26</f>
        <v>2344435639.5613055</v>
      </c>
      <c r="F65" s="69">
        <f>+'CGV DEL TRANSPORTE PÚBLICO'!R26</f>
        <v>5922731639.727684</v>
      </c>
      <c r="G65" s="69">
        <f>+'CGV DEL TRANSPORTE PÚBLICO'!S26</f>
        <v>8267167279.28899</v>
      </c>
      <c r="H65" s="69">
        <f>+'CGV DEL TRANSPORTE PRIVADO'!V26</f>
        <v>6983073592.4653702</v>
      </c>
      <c r="I65" s="69">
        <f>+'CGV DEL TRANSPORTE PRIVADO'!W26</f>
        <v>3107997282.3766575</v>
      </c>
      <c r="J65" s="69">
        <f>+'CGV DEL TRANSPORTE PRIVADO'!X26</f>
        <v>10091070874.842028</v>
      </c>
      <c r="L65" s="166">
        <v>0</v>
      </c>
      <c r="M65" s="166">
        <f>+'FLUJO REINVERSIONES'!L26</f>
        <v>1925000000</v>
      </c>
      <c r="N65" s="166">
        <f>+'FLUJO COSTOS DE OP Y MANTEN'!N25-'FLUJO COSTOS DE OPERACIÓN_TREN'!D25</f>
        <v>-358298237.34101129</v>
      </c>
      <c r="O65" s="166">
        <f>+'FLUJO COSTOS DE OP Y MANTEN'!L25</f>
        <v>0</v>
      </c>
    </row>
    <row r="66" spans="2:17" x14ac:dyDescent="0.2">
      <c r="B66" s="12">
        <v>23</v>
      </c>
      <c r="C66" s="12">
        <v>2036</v>
      </c>
      <c r="E66" s="43">
        <f>+'CGV DEL TRANSPORTE PÚBLICO'!Q27</f>
        <v>2371537852.1957531</v>
      </c>
      <c r="F66" s="43">
        <f>+'CGV DEL TRANSPORTE PÚBLICO'!R27</f>
        <v>6063011257.3839979</v>
      </c>
      <c r="G66" s="43">
        <f>+'CGV DEL TRANSPORTE PÚBLICO'!S27</f>
        <v>8434549109.579751</v>
      </c>
      <c r="H66" s="43">
        <f>+'CGV DEL TRANSPORTE PRIVADO'!V27</f>
        <v>6921092277.2725496</v>
      </c>
      <c r="I66" s="43">
        <f>+'CGV DEL TRANSPORTE PRIVADO'!W27</f>
        <v>3066561860.0983582</v>
      </c>
      <c r="J66" s="43">
        <f>+'CGV DEL TRANSPORTE PRIVADO'!X27</f>
        <v>9987654137.3709068</v>
      </c>
      <c r="L66" s="43">
        <v>0</v>
      </c>
      <c r="M66" s="43">
        <f>+'FLUJO REINVERSIONES'!L27</f>
        <v>1925000000</v>
      </c>
      <c r="N66" s="43">
        <f>+'FLUJO COSTOS DE OP Y MANTEN'!N26-'FLUJO COSTOS DE OPERACIÓN_TREN'!D26</f>
        <v>-362645532.74397427</v>
      </c>
      <c r="O66" s="43">
        <f>+'FLUJO COSTOS DE OP Y MANTEN'!L26</f>
        <v>-187224951.18399999</v>
      </c>
    </row>
    <row r="67" spans="2:17" x14ac:dyDescent="0.2">
      <c r="B67" s="274">
        <v>24</v>
      </c>
      <c r="C67" s="274">
        <v>2037</v>
      </c>
      <c r="E67" s="69">
        <f>+'CGV DEL TRANSPORTE PÚBLICO'!Q28</f>
        <v>2398953372.6119509</v>
      </c>
      <c r="F67" s="69">
        <f>+'CGV DEL TRANSPORTE PÚBLICO'!R28</f>
        <v>6206613391.1235695</v>
      </c>
      <c r="G67" s="69">
        <f>+'CGV DEL TRANSPORTE PÚBLICO'!S28</f>
        <v>8605566763.7355194</v>
      </c>
      <c r="H67" s="69">
        <f>+'CGV DEL TRANSPORTE PRIVADO'!V28</f>
        <v>6859661104.2745914</v>
      </c>
      <c r="I67" s="69">
        <f>+'CGV DEL TRANSPORTE PRIVADO'!W28</f>
        <v>3025678849.570581</v>
      </c>
      <c r="J67" s="69">
        <f>+'CGV DEL TRANSPORTE PRIVADO'!X28</f>
        <v>9885339953.8451729</v>
      </c>
      <c r="L67" s="166">
        <v>0</v>
      </c>
      <c r="M67" s="166">
        <f>+'FLUJO REINVERSIONES'!L28</f>
        <v>2002000000</v>
      </c>
      <c r="N67" s="166">
        <f>+'FLUJO COSTOS DE OP Y MANTEN'!N27-'FLUJO COSTOS DE OPERACIÓN_TREN'!D27</f>
        <v>-367709355.34044766</v>
      </c>
      <c r="O67" s="166">
        <f>+'FLUJO COSTOS DE OP Y MANTEN'!L27</f>
        <v>0</v>
      </c>
    </row>
    <row r="68" spans="2:17" x14ac:dyDescent="0.2">
      <c r="B68" s="12">
        <v>25</v>
      </c>
      <c r="C68" s="12">
        <v>2038</v>
      </c>
      <c r="E68" s="43">
        <f>+'CGV DEL TRANSPORTE PÚBLICO'!Q29</f>
        <v>2445914830.5003085</v>
      </c>
      <c r="F68" s="43">
        <f>+'CGV DEL TRANSPORTE PÚBLICO'!R29</f>
        <v>6314904891.1408043</v>
      </c>
      <c r="G68" s="43">
        <f>+'CGV DEL TRANSPORTE PÚBLICO'!S29</f>
        <v>8760819721.6411133</v>
      </c>
      <c r="H68" s="43">
        <f>+'CGV DEL TRANSPORTE PRIVADO'!V29</f>
        <v>7079036656.4469843</v>
      </c>
      <c r="I68" s="43">
        <f>+'CGV DEL TRANSPORTE PRIVADO'!W29</f>
        <v>3158839065.388341</v>
      </c>
      <c r="J68" s="43">
        <f>+'CGV DEL TRANSPORTE PRIVADO'!X29</f>
        <v>10237875721.835325</v>
      </c>
      <c r="L68" s="43">
        <v>0</v>
      </c>
      <c r="M68" s="43">
        <f>+'FLUJO REINVERSIONES'!L29</f>
        <v>2079000000</v>
      </c>
      <c r="N68" s="43">
        <f>+'FLUJO COSTOS DE OP Y MANTEN'!N28-'FLUJO COSTOS DE OPERACIÓN_TREN'!D28</f>
        <v>-374434107.51105118</v>
      </c>
      <c r="O68" s="43">
        <f>+'FLUJO COSTOS DE OP Y MANTEN'!L28</f>
        <v>0</v>
      </c>
    </row>
    <row r="69" spans="2:17" x14ac:dyDescent="0.2">
      <c r="B69" s="274">
        <v>26</v>
      </c>
      <c r="C69" s="274">
        <v>2039</v>
      </c>
      <c r="E69" s="69">
        <f>+'CGV DEL TRANSPORTE PÚBLICO'!Q30</f>
        <v>2493795597.0139098</v>
      </c>
      <c r="F69" s="69">
        <f>+'CGV DEL TRANSPORTE PÚBLICO'!R30</f>
        <v>6425085835.245656</v>
      </c>
      <c r="G69" s="69">
        <f>+'CGV DEL TRANSPORTE PÚBLICO'!S30</f>
        <v>8918881432.2595654</v>
      </c>
      <c r="H69" s="69">
        <f>+'CGV DEL TRANSPORTE PRIVADO'!V30</f>
        <v>7305427953.5897732</v>
      </c>
      <c r="I69" s="69">
        <f>+'CGV DEL TRANSPORTE PRIVADO'!W30</f>
        <v>3297859666.2496567</v>
      </c>
      <c r="J69" s="69">
        <f>+'CGV DEL TRANSPORTE PRIVADO'!X30</f>
        <v>10603287619.83943</v>
      </c>
      <c r="L69" s="166">
        <v>0</v>
      </c>
      <c r="M69" s="166">
        <f>+'FLUJO REINVERSIONES'!L30</f>
        <v>2156000000</v>
      </c>
      <c r="N69" s="166">
        <f>+'FLUJO COSTOS DE OP Y MANTEN'!N29-'FLUJO COSTOS DE OPERACIÓN_TREN'!D29</f>
        <v>-381336025.12923515</v>
      </c>
      <c r="O69" s="166">
        <f>+'FLUJO COSTOS DE OP Y MANTEN'!L29</f>
        <v>0</v>
      </c>
    </row>
    <row r="70" spans="2:17" x14ac:dyDescent="0.2">
      <c r="B70" s="12">
        <v>27</v>
      </c>
      <c r="C70" s="12">
        <v>2040</v>
      </c>
      <c r="E70" s="43">
        <f>+'CGV DEL TRANSPORTE PÚBLICO'!Q31</f>
        <v>2542613668.3646798</v>
      </c>
      <c r="F70" s="43">
        <f>+'CGV DEL TRANSPORTE PÚBLICO'!R31</f>
        <v>6537189190.0048389</v>
      </c>
      <c r="G70" s="43">
        <f>+'CGV DEL TRANSPORTE PÚBLICO'!S31</f>
        <v>9079802858.3695183</v>
      </c>
      <c r="H70" s="43">
        <f>+'CGV DEL TRANSPORTE PRIVADO'!V31</f>
        <v>7539059362.8988571</v>
      </c>
      <c r="I70" s="43">
        <f>+'CGV DEL TRANSPORTE PRIVADO'!W31</f>
        <v>3442998567.8739381</v>
      </c>
      <c r="J70" s="43">
        <f>+'CGV DEL TRANSPORTE PRIVADO'!X31</f>
        <v>10982057930.772795</v>
      </c>
      <c r="L70" s="43">
        <v>0</v>
      </c>
      <c r="M70" s="43">
        <f>+'FLUJO REINVERSIONES'!L31</f>
        <v>2156000000</v>
      </c>
      <c r="N70" s="43">
        <f>+'FLUJO COSTOS DE OP Y MANTEN'!N30-'FLUJO COSTOS DE OPERACIÓN_TREN'!D30</f>
        <v>-387797570.31526804</v>
      </c>
      <c r="O70" s="43">
        <f>+'FLUJO COSTOS DE OP Y MANTEN'!L30</f>
        <v>0</v>
      </c>
    </row>
    <row r="71" spans="2:17" x14ac:dyDescent="0.2">
      <c r="B71" s="274">
        <v>28</v>
      </c>
      <c r="C71" s="274">
        <v>2041</v>
      </c>
      <c r="E71" s="69">
        <f>+'CGV DEL TRANSPORTE PÚBLICO'!Q32</f>
        <v>2592387393.054987</v>
      </c>
      <c r="F71" s="69">
        <f>+'CGV DEL TRANSPORTE PÚBLICO'!R32</f>
        <v>6651248497.1778154</v>
      </c>
      <c r="G71" s="69">
        <f>+'CGV DEL TRANSPORTE PÚBLICO'!S32</f>
        <v>9243635890.2328033</v>
      </c>
      <c r="H71" s="69">
        <f>+'CGV DEL TRANSPORTE PRIVADO'!V32</f>
        <v>7780162426.9504852</v>
      </c>
      <c r="I71" s="69">
        <f>+'CGV DEL TRANSPORTE PRIVADO'!W32</f>
        <v>3594525036.859036</v>
      </c>
      <c r="J71" s="69">
        <f>+'CGV DEL TRANSPORTE PRIVADO'!X32</f>
        <v>11374687463.809521</v>
      </c>
      <c r="L71" s="166">
        <v>0</v>
      </c>
      <c r="M71" s="166">
        <f>+'FLUJO REINVERSIONES'!L32</f>
        <v>2233000000</v>
      </c>
      <c r="N71" s="166">
        <f>+'FLUJO COSTOS DE OP Y MANTEN'!N31-'FLUJO COSTOS DE OPERACIÓN_TREN'!D31</f>
        <v>-395069399.45551872</v>
      </c>
      <c r="O71" s="166">
        <f>+'FLUJO COSTOS DE OP Y MANTEN'!L31</f>
        <v>0</v>
      </c>
    </row>
    <row r="72" spans="2:17" ht="13.5" thickBot="1" x14ac:dyDescent="0.25">
      <c r="B72" s="119">
        <v>29</v>
      </c>
      <c r="C72" s="119">
        <v>2042</v>
      </c>
      <c r="E72" s="126">
        <f>+'CGV DEL TRANSPORTE PÚBLICO'!Q33</f>
        <v>2643135478.774014</v>
      </c>
      <c r="F72" s="126">
        <f>+'CGV DEL TRANSPORTE PÚBLICO'!R33</f>
        <v>6767297883.7526026</v>
      </c>
      <c r="G72" s="126">
        <f>+'CGV DEL TRANSPORTE PÚBLICO'!S33</f>
        <v>9410433362.5266171</v>
      </c>
      <c r="H72" s="126">
        <f>+'CGV DEL TRANSPORTE PRIVADO'!V33</f>
        <v>8028976093.1736698</v>
      </c>
      <c r="I72" s="126">
        <f>+'CGV DEL TRANSPORTE PRIVADO'!W33</f>
        <v>3752720190.2337623</v>
      </c>
      <c r="J72" s="126">
        <f>+'CGV DEL TRANSPORTE PRIVADO'!X33</f>
        <v>11781696283.407433</v>
      </c>
      <c r="L72" s="173">
        <v>0</v>
      </c>
      <c r="M72" s="173">
        <f>+'FLUJO REINVERSIONES'!L33</f>
        <v>2310000000</v>
      </c>
      <c r="N72" s="173">
        <f>+'FLUJO COSTOS DE OP Y MANTEN'!N32-'FLUJO COSTOS DE OPERACIÓN_TREN'!D32</f>
        <v>-402534277.69066656</v>
      </c>
      <c r="O72" s="173">
        <f>+'FLUJO COSTOS DE OP Y MANTEN'!L32</f>
        <v>0</v>
      </c>
    </row>
    <row r="73" spans="2:17" s="271" customFormat="1" x14ac:dyDescent="0.2">
      <c r="B73" s="157"/>
      <c r="C73" s="157"/>
      <c r="E73" s="157"/>
      <c r="F73" s="157"/>
      <c r="G73" s="157"/>
      <c r="H73" s="157"/>
      <c r="I73" s="157"/>
      <c r="J73" s="157"/>
      <c r="L73" s="167"/>
      <c r="M73" s="167"/>
      <c r="N73" s="167"/>
      <c r="O73" s="167"/>
    </row>
    <row r="74" spans="2:17" x14ac:dyDescent="0.2">
      <c r="B74" s="157"/>
      <c r="C74" s="157"/>
      <c r="E74" s="336" t="s">
        <v>215</v>
      </c>
      <c r="F74" s="336"/>
      <c r="G74" s="336"/>
      <c r="H74" s="336" t="s">
        <v>216</v>
      </c>
      <c r="I74" s="336"/>
      <c r="J74" s="336"/>
      <c r="L74" s="335" t="s">
        <v>49</v>
      </c>
      <c r="M74" s="335" t="s">
        <v>54</v>
      </c>
      <c r="N74" s="335" t="s">
        <v>200</v>
      </c>
      <c r="O74" s="335" t="s">
        <v>201</v>
      </c>
      <c r="Q74" s="335" t="s">
        <v>303</v>
      </c>
    </row>
    <row r="75" spans="2:17" x14ac:dyDescent="0.2">
      <c r="B75" s="157"/>
      <c r="C75" s="157"/>
      <c r="E75" s="8" t="s">
        <v>99</v>
      </c>
      <c r="F75" s="8" t="s">
        <v>107</v>
      </c>
      <c r="G75" s="10" t="s">
        <v>96</v>
      </c>
      <c r="H75" s="8" t="s">
        <v>99</v>
      </c>
      <c r="I75" s="8" t="s">
        <v>107</v>
      </c>
      <c r="J75" s="10" t="s">
        <v>96</v>
      </c>
      <c r="L75" s="335"/>
      <c r="M75" s="335"/>
      <c r="N75" s="335"/>
      <c r="O75" s="335"/>
      <c r="Q75" s="335"/>
    </row>
    <row r="76" spans="2:17" ht="13.5" thickBot="1" x14ac:dyDescent="0.25">
      <c r="B76" s="157"/>
      <c r="C76" s="275" t="s">
        <v>302</v>
      </c>
      <c r="E76" s="84">
        <f>E43+NPV(0.12,E44:E72)</f>
        <v>11576110360.753126</v>
      </c>
      <c r="F76" s="84">
        <f t="shared" ref="F76:J76" si="1">F43+NPV(0.12,F44:F72)</f>
        <v>25006265212.380962</v>
      </c>
      <c r="G76" s="84">
        <f t="shared" si="1"/>
        <v>36582375573.134102</v>
      </c>
      <c r="H76" s="84">
        <f t="shared" si="1"/>
        <v>32103311129.304932</v>
      </c>
      <c r="I76" s="84">
        <f t="shared" si="1"/>
        <v>13805173344.125919</v>
      </c>
      <c r="J76" s="84">
        <f t="shared" si="1"/>
        <v>45908484473.430847</v>
      </c>
      <c r="L76" s="84">
        <f t="shared" ref="L76:O76" si="2">L43+NPV(0.12,L44:L72)</f>
        <v>-11953331310.17993</v>
      </c>
      <c r="M76" s="84">
        <f t="shared" si="2"/>
        <v>8334149744.9888754</v>
      </c>
      <c r="N76" s="84">
        <f t="shared" si="2"/>
        <v>-1742491980.4189746</v>
      </c>
      <c r="O76" s="84">
        <f t="shared" si="2"/>
        <v>-52559698.075560011</v>
      </c>
      <c r="Q76" s="84">
        <f>+G76+J76</f>
        <v>82490860046.564941</v>
      </c>
    </row>
    <row r="77" spans="2:17" s="271" customFormat="1" x14ac:dyDescent="0.2">
      <c r="B77" s="157"/>
      <c r="C77" s="157"/>
      <c r="E77" s="157"/>
      <c r="F77" s="157"/>
      <c r="G77" s="157"/>
      <c r="H77" s="157"/>
      <c r="I77" s="157"/>
      <c r="J77" s="157"/>
      <c r="L77" s="167"/>
      <c r="M77" s="167"/>
      <c r="N77" s="167"/>
      <c r="O77" s="167"/>
    </row>
    <row r="78" spans="2:17" x14ac:dyDescent="0.2">
      <c r="B78" s="335" t="s">
        <v>110</v>
      </c>
      <c r="C78" s="335" t="s">
        <v>44</v>
      </c>
      <c r="E78" s="336" t="s">
        <v>218</v>
      </c>
      <c r="F78" s="336"/>
      <c r="G78" s="336"/>
      <c r="H78" s="336"/>
      <c r="I78" s="336"/>
      <c r="J78" s="336"/>
      <c r="K78" s="336"/>
      <c r="L78" s="336" t="s">
        <v>300</v>
      </c>
      <c r="M78" s="336"/>
      <c r="N78" s="336"/>
      <c r="O78" s="336"/>
    </row>
    <row r="79" spans="2:17" ht="15" customHeight="1" x14ac:dyDescent="0.2">
      <c r="B79" s="335"/>
      <c r="C79" s="335"/>
      <c r="E79" s="336" t="s">
        <v>215</v>
      </c>
      <c r="F79" s="336"/>
      <c r="G79" s="336"/>
      <c r="H79" s="336"/>
      <c r="I79" s="336" t="s">
        <v>216</v>
      </c>
      <c r="J79" s="336"/>
      <c r="K79" s="336"/>
      <c r="L79" s="335" t="s">
        <v>49</v>
      </c>
      <c r="M79" s="335" t="s">
        <v>54</v>
      </c>
      <c r="N79" s="335" t="s">
        <v>200</v>
      </c>
      <c r="O79" s="335" t="s">
        <v>201</v>
      </c>
    </row>
    <row r="80" spans="2:17" x14ac:dyDescent="0.2">
      <c r="B80" s="335"/>
      <c r="C80" s="335"/>
      <c r="E80" s="8" t="s">
        <v>202</v>
      </c>
      <c r="F80" s="8" t="s">
        <v>203</v>
      </c>
      <c r="G80" s="8" t="s">
        <v>107</v>
      </c>
      <c r="H80" s="10" t="s">
        <v>96</v>
      </c>
      <c r="I80" s="8" t="s">
        <v>99</v>
      </c>
      <c r="J80" s="8" t="s">
        <v>107</v>
      </c>
      <c r="K80" s="8" t="s">
        <v>96</v>
      </c>
      <c r="L80" s="335"/>
      <c r="M80" s="335"/>
      <c r="N80" s="335"/>
      <c r="O80" s="335"/>
    </row>
    <row r="81" spans="2:15" x14ac:dyDescent="0.2">
      <c r="B81" s="274">
        <v>0</v>
      </c>
      <c r="C81" s="274">
        <v>2013</v>
      </c>
      <c r="E81" s="69"/>
      <c r="F81" s="69">
        <v>0</v>
      </c>
      <c r="G81" s="69">
        <v>0</v>
      </c>
      <c r="H81" s="69">
        <v>0</v>
      </c>
      <c r="I81" s="69">
        <v>0</v>
      </c>
      <c r="J81" s="69">
        <v>0</v>
      </c>
      <c r="K81" s="69">
        <v>0</v>
      </c>
      <c r="L81" s="166">
        <f>-SUM('ITEM INVERSIONES'!H4:S42)</f>
        <v>-572147784.99999976</v>
      </c>
      <c r="M81" s="166">
        <f>SUM('FLUJO REINVERSIONES'!S81:S81)</f>
        <v>0</v>
      </c>
      <c r="N81" s="166">
        <v>0</v>
      </c>
      <c r="O81" s="166">
        <f>+'FLUJO COSTOS DE OP Y MANTEN'!T80</f>
        <v>0</v>
      </c>
    </row>
    <row r="82" spans="2:15" x14ac:dyDescent="0.2">
      <c r="B82" s="12">
        <v>1</v>
      </c>
      <c r="C82" s="12">
        <v>2014</v>
      </c>
      <c r="E82" s="43"/>
      <c r="F82" s="43">
        <v>0</v>
      </c>
      <c r="G82" s="43">
        <v>0</v>
      </c>
      <c r="H82" s="43">
        <v>0</v>
      </c>
      <c r="I82" s="43">
        <v>0</v>
      </c>
      <c r="J82" s="43">
        <v>0</v>
      </c>
      <c r="K82" s="43">
        <v>0</v>
      </c>
      <c r="L82" s="43">
        <f>-SUM('ITEM INVERSIONES'!T4:AE42)</f>
        <v>-1794028560.0000002</v>
      </c>
      <c r="M82" s="43">
        <f>SUM('FLUJO REINVERSIONES'!S82:S82)</f>
        <v>0</v>
      </c>
      <c r="N82" s="43">
        <v>0</v>
      </c>
      <c r="O82" s="43">
        <f>+'FLUJO COSTOS DE OP Y MANTEN'!T81</f>
        <v>0</v>
      </c>
    </row>
    <row r="83" spans="2:15" x14ac:dyDescent="0.2">
      <c r="B83" s="274">
        <v>2</v>
      </c>
      <c r="C83" s="274">
        <v>2015</v>
      </c>
      <c r="E83" s="69"/>
      <c r="F83" s="69">
        <v>0</v>
      </c>
      <c r="G83" s="69">
        <v>0</v>
      </c>
      <c r="H83" s="69">
        <v>0</v>
      </c>
      <c r="I83" s="69">
        <v>0</v>
      </c>
      <c r="J83" s="69">
        <v>0</v>
      </c>
      <c r="K83" s="69">
        <v>0</v>
      </c>
      <c r="L83" s="166">
        <f>-SUM('ITEM INVERSIONES'!AF4:AQ42)</f>
        <v>-7109175449.9999886</v>
      </c>
      <c r="M83" s="166">
        <f>SUM('FLUJO REINVERSIONES'!S83:S83)</f>
        <v>0</v>
      </c>
      <c r="N83" s="166">
        <v>0</v>
      </c>
      <c r="O83" s="166">
        <f>+'FLUJO COSTOS DE OP Y MANTEN'!T82</f>
        <v>0</v>
      </c>
    </row>
    <row r="84" spans="2:15" x14ac:dyDescent="0.2">
      <c r="B84" s="12">
        <v>3</v>
      </c>
      <c r="C84" s="12">
        <v>2016</v>
      </c>
      <c r="E84" s="43"/>
      <c r="F84" s="43">
        <v>0</v>
      </c>
      <c r="G84" s="43">
        <v>0</v>
      </c>
      <c r="H84" s="43">
        <v>0</v>
      </c>
      <c r="I84" s="43">
        <v>0</v>
      </c>
      <c r="J84" s="43">
        <v>0</v>
      </c>
      <c r="K84" s="43">
        <v>0</v>
      </c>
      <c r="L84" s="43">
        <f>-SUM('ITEM INVERSIONES'!AR4:BC42)</f>
        <v>-5777037478.0000038</v>
      </c>
      <c r="M84" s="43">
        <f>SUM('FLUJO REINVERSIONES'!S84:S84)</f>
        <v>0</v>
      </c>
      <c r="N84" s="43">
        <v>0</v>
      </c>
      <c r="O84" s="43">
        <f>+'FLUJO COSTOS DE OP Y MANTEN'!T83</f>
        <v>0</v>
      </c>
    </row>
    <row r="85" spans="2:15" x14ac:dyDescent="0.2">
      <c r="B85" s="274">
        <v>4</v>
      </c>
      <c r="C85" s="274">
        <v>2017</v>
      </c>
      <c r="E85" s="69">
        <f>+'CGV DEL TRANSPORTE PÚBLICO'!T8</f>
        <v>1150501777.3034453</v>
      </c>
      <c r="F85" s="69">
        <f>+'CGV DEL TRANSPORTE PÚBLICO'!U8</f>
        <v>129336783.1402304</v>
      </c>
      <c r="G85" s="69">
        <f>+'CGV DEL TRANSPORTE PÚBLICO'!V8</f>
        <v>2946850275.5284948</v>
      </c>
      <c r="H85" s="69">
        <f>+'CGV DEL TRANSPORTE PÚBLICO'!W8</f>
        <v>4226688835.9721708</v>
      </c>
      <c r="I85" s="69">
        <f>+'CGV DEL TRANSPORTE PRIVADO'!Y8</f>
        <v>3339839917.3900328</v>
      </c>
      <c r="J85" s="69">
        <f>+'CGV DEL TRANSPORTE PRIVADO'!Z8</f>
        <v>1166171922.9526117</v>
      </c>
      <c r="K85" s="69">
        <f>+'CGV DEL TRANSPORTE PRIVADO'!AA8</f>
        <v>4506011840.3426447</v>
      </c>
      <c r="L85" s="166">
        <v>0</v>
      </c>
      <c r="M85" s="166">
        <f>+'FLUJO REINVERSIONES'!L8</f>
        <v>1232000000</v>
      </c>
      <c r="N85" s="166">
        <f>+'FLUJO COSTOS DE OP Y MANTEN'!N7+'FLUJO COSTOS DE OPERACIÓN_TREN'!D7</f>
        <v>-21973483.184439644</v>
      </c>
      <c r="O85" s="166">
        <f>+'FLUJO COSTOS DE OP Y MANTEN'!L7</f>
        <v>0</v>
      </c>
    </row>
    <row r="86" spans="2:15" x14ac:dyDescent="0.2">
      <c r="B86" s="12">
        <v>5</v>
      </c>
      <c r="C86" s="12">
        <v>2018</v>
      </c>
      <c r="E86" s="43">
        <f>+'CGV DEL TRANSPORTE PÚBLICO'!T9</f>
        <v>1167417112.2037926</v>
      </c>
      <c r="F86" s="43">
        <f>+'CGV DEL TRANSPORTE PÚBLICO'!U9</f>
        <v>132902143.71997322</v>
      </c>
      <c r="G86" s="43">
        <f>+'CGV DEL TRANSPORTE PÚBLICO'!V9</f>
        <v>3049318383.2031569</v>
      </c>
      <c r="H86" s="43">
        <f>+'CGV DEL TRANSPORTE PÚBLICO'!W9</f>
        <v>4349637639.1269226</v>
      </c>
      <c r="I86" s="43">
        <f>+'CGV DEL TRANSPORTE PRIVADO'!Y9</f>
        <v>3446197249.4475513</v>
      </c>
      <c r="J86" s="43">
        <f>+'CGV DEL TRANSPORTE PRIVADO'!Z9</f>
        <v>1219114031.3965604</v>
      </c>
      <c r="K86" s="43">
        <f>+'CGV DEL TRANSPORTE PRIVADO'!AA9</f>
        <v>4665311280.8441114</v>
      </c>
      <c r="L86" s="43">
        <v>0</v>
      </c>
      <c r="M86" s="43">
        <f>+'FLUJO REINVERSIONES'!L9</f>
        <v>1232000000</v>
      </c>
      <c r="N86" s="43">
        <f>+'FLUJO COSTOS DE OP Y MANTEN'!N8+'FLUJO COSTOS DE OPERACIÓN_TREN'!D8</f>
        <v>-18408122.604696825</v>
      </c>
      <c r="O86" s="43">
        <f>+'FLUJO COSTOS DE OP Y MANTEN'!L8</f>
        <v>0</v>
      </c>
    </row>
    <row r="87" spans="2:15" x14ac:dyDescent="0.2">
      <c r="B87" s="274">
        <v>6</v>
      </c>
      <c r="C87" s="274">
        <v>2019</v>
      </c>
      <c r="E87" s="69">
        <f>+'CGV DEL TRANSPORTE PÚBLICO'!T10</f>
        <v>1184581146.0287616</v>
      </c>
      <c r="F87" s="69">
        <f>+'CGV DEL TRANSPORTE PÚBLICO'!U10</f>
        <v>136565788.7610653</v>
      </c>
      <c r="G87" s="69">
        <f>+'CGV DEL TRANSPORTE PÚBLICO'!V10</f>
        <v>3155349519.9117746</v>
      </c>
      <c r="H87" s="69">
        <f>+'CGV DEL TRANSPORTE PÚBLICO'!W10</f>
        <v>4476496454.701601</v>
      </c>
      <c r="I87" s="69">
        <f>+'CGV DEL TRANSPORTE PRIVADO'!Y10</f>
        <v>3555941534.8807373</v>
      </c>
      <c r="J87" s="69">
        <f>+'CGV DEL TRANSPORTE PRIVADO'!Z10</f>
        <v>1274459616.3702774</v>
      </c>
      <c r="K87" s="69">
        <f>+'CGV DEL TRANSPORTE PRIVADO'!AA10</f>
        <v>4830401151.2510147</v>
      </c>
      <c r="L87" s="166">
        <v>0</v>
      </c>
      <c r="M87" s="166">
        <f>+'FLUJO REINVERSIONES'!L10</f>
        <v>1309000000</v>
      </c>
      <c r="N87" s="166">
        <f>+'FLUJO COSTOS DE OP Y MANTEN'!N9+'FLUJO COSTOS DE OPERACIÓN_TREN'!D9</f>
        <v>-15367159.204895079</v>
      </c>
      <c r="O87" s="166">
        <f>+'FLUJO COSTOS DE OP Y MANTEN'!L9</f>
        <v>0</v>
      </c>
    </row>
    <row r="88" spans="2:15" x14ac:dyDescent="0.2">
      <c r="B88" s="12">
        <v>7</v>
      </c>
      <c r="C88" s="12">
        <v>2020</v>
      </c>
      <c r="E88" s="43">
        <f>+'CGV DEL TRANSPORTE PÚBLICO'!T11</f>
        <v>1201997535.2921298</v>
      </c>
      <c r="F88" s="43">
        <f>+'CGV DEL TRANSPORTE PÚBLICO'!U11</f>
        <v>140330427.62070259</v>
      </c>
      <c r="G88" s="43">
        <f>+'CGV DEL TRANSPORTE PÚBLICO'!V11</f>
        <v>3265067579.5778804</v>
      </c>
      <c r="H88" s="43">
        <f>+'CGV DEL TRANSPORTE PÚBLICO'!W11</f>
        <v>4607395542.4907131</v>
      </c>
      <c r="I88" s="43">
        <f>+'CGV DEL TRANSPORTE PRIVADO'!Y11</f>
        <v>3669180631.3515587</v>
      </c>
      <c r="J88" s="43">
        <f>+'CGV DEL TRANSPORTE PRIVADO'!Z11</f>
        <v>1332317791.3865957</v>
      </c>
      <c r="K88" s="43">
        <f>+'CGV DEL TRANSPORTE PRIVADO'!AA11</f>
        <v>5001498422.7381544</v>
      </c>
      <c r="L88" s="43">
        <v>0</v>
      </c>
      <c r="M88" s="43">
        <f>+'FLUJO REINVERSIONES'!L11</f>
        <v>1309000000</v>
      </c>
      <c r="N88" s="43">
        <f>+'FLUJO COSTOS DE OP Y MANTEN'!N10+'FLUJO COSTOS DE OPERACIÓN_TREN'!D10</f>
        <v>-11602520.345257789</v>
      </c>
      <c r="O88" s="43">
        <f>+'FLUJO COSTOS DE OP Y MANTEN'!L10</f>
        <v>0</v>
      </c>
    </row>
    <row r="89" spans="2:15" x14ac:dyDescent="0.2">
      <c r="B89" s="274">
        <v>8</v>
      </c>
      <c r="C89" s="274">
        <v>2021</v>
      </c>
      <c r="E89" s="69">
        <f>+'CGV DEL TRANSPORTE PÚBLICO'!T12</f>
        <v>1219669990.2678299</v>
      </c>
      <c r="F89" s="69">
        <f>+'CGV DEL TRANSPORTE PÚBLICO'!U12</f>
        <v>144198844.34353724</v>
      </c>
      <c r="G89" s="69">
        <f>+'CGV DEL TRANSPORTE PÚBLICO'!V12</f>
        <v>3378600764.1741819</v>
      </c>
      <c r="H89" s="69">
        <f>+'CGV DEL TRANSPORTE PÚBLICO'!W12</f>
        <v>4742469598.7855492</v>
      </c>
      <c r="I89" s="69">
        <f>+'CGV DEL TRANSPORTE PRIVADO'!Y12</f>
        <v>3786025831.2534261</v>
      </c>
      <c r="J89" s="69">
        <f>+'CGV DEL TRANSPORTE PRIVADO'!Z12</f>
        <v>1392802623.5156381</v>
      </c>
      <c r="K89" s="69">
        <f>+'CGV DEL TRANSPORTE PRIVADO'!AA12</f>
        <v>5178828454.7690639</v>
      </c>
      <c r="L89" s="166">
        <v>0</v>
      </c>
      <c r="M89" s="166">
        <f>+'FLUJO REINVERSIONES'!L12</f>
        <v>1386000000</v>
      </c>
      <c r="N89" s="166">
        <f>+'FLUJO COSTOS DE OP Y MANTEN'!N11+'FLUJO COSTOS DE OPERACIÓN_TREN'!D11</f>
        <v>-8356785.263713479</v>
      </c>
      <c r="O89" s="166">
        <f>+'FLUJO COSTOS DE OP Y MANTEN'!L11</f>
        <v>0</v>
      </c>
    </row>
    <row r="90" spans="2:15" x14ac:dyDescent="0.2">
      <c r="B90" s="12">
        <v>9</v>
      </c>
      <c r="C90" s="12">
        <v>2022</v>
      </c>
      <c r="E90" s="43">
        <f>+'CGV DEL TRANSPORTE PÚBLICO'!T13</f>
        <v>1237602275.7803643</v>
      </c>
      <c r="F90" s="43">
        <f>+'CGV DEL TRANSPORTE PÚBLICO'!U13</f>
        <v>148173899.72054857</v>
      </c>
      <c r="G90" s="43">
        <f>+'CGV DEL TRANSPORTE PÚBLICO'!V13</f>
        <v>3496081733.5223808</v>
      </c>
      <c r="H90" s="43">
        <f>+'CGV DEL TRANSPORTE PÚBLICO'!W13</f>
        <v>4881857909.0232935</v>
      </c>
      <c r="I90" s="43">
        <f>+'CGV DEL TRANSPORTE PRIVADO'!Y13</f>
        <v>3906591971.0903425</v>
      </c>
      <c r="J90" s="43">
        <f>+'CGV DEL TRANSPORTE PRIVADO'!Z13</f>
        <v>1456033358.2674115</v>
      </c>
      <c r="K90" s="43">
        <f>+'CGV DEL TRANSPORTE PRIVADO'!AA13</f>
        <v>5362625329.3577538</v>
      </c>
      <c r="L90" s="43">
        <v>0</v>
      </c>
      <c r="M90" s="43">
        <f>+'FLUJO REINVERSIONES'!L13</f>
        <v>1386000000</v>
      </c>
      <c r="N90" s="43">
        <f>+'FLUJO COSTOS DE OP Y MANTEN'!N12+'FLUJO COSTOS DE OPERACIÓN_TREN'!D12</f>
        <v>-4381729.8867021501</v>
      </c>
      <c r="O90" s="43">
        <f>+'FLUJO COSTOS DE OP Y MANTEN'!L12</f>
        <v>0</v>
      </c>
    </row>
    <row r="91" spans="2:15" x14ac:dyDescent="0.2">
      <c r="B91" s="274">
        <v>10</v>
      </c>
      <c r="C91" s="274">
        <v>2023</v>
      </c>
      <c r="E91" s="69">
        <f>+'CGV DEL TRANSPORTE PÚBLICO'!T14</f>
        <v>1255798212.0068367</v>
      </c>
      <c r="F91" s="69">
        <f>+'CGV DEL TRANSPORTE PÚBLICO'!U14</f>
        <v>152258533.40466937</v>
      </c>
      <c r="G91" s="69">
        <f>+'CGV DEL TRANSPORTE PÚBLICO'!V14</f>
        <v>3617647760.3018541</v>
      </c>
      <c r="H91" s="69">
        <f>+'CGV DEL TRANSPORTE PÚBLICO'!W14</f>
        <v>5025704505.7133598</v>
      </c>
      <c r="I91" s="69">
        <f>+'CGV DEL TRANSPORTE PRIVADO'!Y14</f>
        <v>4030997544.3392515</v>
      </c>
      <c r="J91" s="69">
        <f>+'CGV DEL TRANSPORTE PRIVADO'!Z14</f>
        <v>1522134654.6836624</v>
      </c>
      <c r="K91" s="69">
        <f>+'CGV DEL TRANSPORTE PRIVADO'!AA14</f>
        <v>5553132199.0229139</v>
      </c>
      <c r="L91" s="166">
        <v>0</v>
      </c>
      <c r="M91" s="166">
        <f>+'FLUJO REINVERSIONES'!L14</f>
        <v>1463000000</v>
      </c>
      <c r="N91" s="166">
        <f>+'FLUJO COSTOS DE OP Y MANTEN'!N13+'FLUJO COSTOS DE OPERACIÓN_TREN'!D13</f>
        <v>-919777.84387165308</v>
      </c>
      <c r="O91" s="166">
        <f>+'FLUJO COSTOS DE OP Y MANTEN'!L13</f>
        <v>0</v>
      </c>
    </row>
    <row r="92" spans="2:15" x14ac:dyDescent="0.2">
      <c r="B92" s="12">
        <v>11</v>
      </c>
      <c r="C92" s="12">
        <v>2024</v>
      </c>
      <c r="E92" s="43">
        <f>+'CGV DEL TRANSPORTE PÚBLICO'!T15</f>
        <v>1274261675.2907791</v>
      </c>
      <c r="F92" s="43">
        <f>+'CGV DEL TRANSPORTE PÚBLICO'!U15</f>
        <v>156455766.08473292</v>
      </c>
      <c r="G92" s="43">
        <f>+'CGV DEL TRANSPORTE PÚBLICO'!V15</f>
        <v>3743440890.4482899</v>
      </c>
      <c r="H92" s="43">
        <f>+'CGV DEL TRANSPORTE PÚBLICO'!W15</f>
        <v>5174158331.823802</v>
      </c>
      <c r="I92" s="43">
        <f>+'CGV DEL TRANSPORTE PRIVADO'!Y15</f>
        <v>4159364817.9064722</v>
      </c>
      <c r="J92" s="43">
        <f>+'CGV DEL TRANSPORTE PRIVADO'!Z15</f>
        <v>1591236831.1024904</v>
      </c>
      <c r="K92" s="43">
        <f>+'CGV DEL TRANSPORTE PRIVADO'!AA15</f>
        <v>5750601649.0089626</v>
      </c>
      <c r="L92" s="43">
        <v>0</v>
      </c>
      <c r="M92" s="43">
        <f>+'FLUJO REINVERSIONES'!L15</f>
        <v>1463000000</v>
      </c>
      <c r="N92" s="43">
        <f>+'FLUJO COSTOS DE OP Y MANTEN'!N14+'FLUJO COSTOS DE OPERACIÓN_TREN'!D14</f>
        <v>3277454.8361918926</v>
      </c>
      <c r="O92" s="43">
        <f>+'FLUJO COSTOS DE OP Y MANTEN'!L14</f>
        <v>0</v>
      </c>
    </row>
    <row r="93" spans="2:15" x14ac:dyDescent="0.2">
      <c r="B93" s="274">
        <v>12</v>
      </c>
      <c r="C93" s="274">
        <v>2025</v>
      </c>
      <c r="E93" s="69">
        <f>+'CGV DEL TRANSPORTE PÚBLICO'!T16</f>
        <v>1292996598.9679425</v>
      </c>
      <c r="F93" s="69">
        <f>+'CGV DEL TRANSPORTE PÚBLICO'!U16</f>
        <v>160768701.71934789</v>
      </c>
      <c r="G93" s="69">
        <f>+'CGV DEL TRANSPORTE PÚBLICO'!V16</f>
        <v>3873608109.1297336</v>
      </c>
      <c r="H93" s="69">
        <f>+'CGV DEL TRANSPORTE PÚBLICO'!W16</f>
        <v>5327373409.8170242</v>
      </c>
      <c r="I93" s="69">
        <f>+'CGV DEL TRANSPORTE PRIVADO'!Y16</f>
        <v>4291819952.292717</v>
      </c>
      <c r="J93" s="69">
        <f>+'CGV DEL TRANSPORTE PRIVADO'!Z16</f>
        <v>1663476122.0802217</v>
      </c>
      <c r="K93" s="69">
        <f>+'CGV DEL TRANSPORTE PRIVADO'!AA16</f>
        <v>5955296074.3729382</v>
      </c>
      <c r="L93" s="166">
        <v>0</v>
      </c>
      <c r="M93" s="166">
        <f>+'FLUJO REINVERSIONES'!L16</f>
        <v>1540000000</v>
      </c>
      <c r="N93" s="166">
        <f>+'FLUJO COSTOS DE OP Y MANTEN'!N15+'FLUJO COSTOS DE OPERACIÓN_TREN'!D15</f>
        <v>6967708.8295165598</v>
      </c>
      <c r="O93" s="166">
        <f>+'FLUJO COSTOS DE OP Y MANTEN'!L15</f>
        <v>0</v>
      </c>
    </row>
    <row r="94" spans="2:15" x14ac:dyDescent="0.2">
      <c r="B94" s="12">
        <v>13</v>
      </c>
      <c r="C94" s="12">
        <v>2026</v>
      </c>
      <c r="E94" s="43">
        <f>+'CGV DEL TRANSPORTE PÚBLICO'!T17</f>
        <v>1312006974.2042286</v>
      </c>
      <c r="F94" s="43">
        <f>+'CGV DEL TRANSPORTE PÚBLICO'!U17</f>
        <v>165200529.83235362</v>
      </c>
      <c r="G94" s="43">
        <f>+'CGV DEL TRANSPORTE PÚBLICO'!V17</f>
        <v>4008301512.4939628</v>
      </c>
      <c r="H94" s="43">
        <f>+'CGV DEL TRANSPORTE PÚBLICO'!W17</f>
        <v>5485509016.5305452</v>
      </c>
      <c r="I94" s="43">
        <f>+'CGV DEL TRANSPORTE PRIVADO'!Y17</f>
        <v>4428493125.5847445</v>
      </c>
      <c r="J94" s="43">
        <f>+'CGV DEL TRANSPORTE PRIVADO'!Z17</f>
        <v>1738994946.9770799</v>
      </c>
      <c r="K94" s="43">
        <f>+'CGV DEL TRANSPORTE PRIVADO'!AA17</f>
        <v>6167488072.5618248</v>
      </c>
      <c r="L94" s="43">
        <v>0</v>
      </c>
      <c r="M94" s="43">
        <f>+'FLUJO REINVERSIONES'!L17</f>
        <v>1540000000</v>
      </c>
      <c r="N94" s="43">
        <f>+'FLUJO COSTOS DE OP Y MANTEN'!N16+'FLUJO COSTOS DE OPERACIÓN_TREN'!D16</f>
        <v>11399536.942522287</v>
      </c>
      <c r="O94" s="43">
        <f>+'FLUJO COSTOS DE OP Y MANTEN'!L16</f>
        <v>-169062457</v>
      </c>
    </row>
    <row r="95" spans="2:15" x14ac:dyDescent="0.2">
      <c r="B95" s="274">
        <v>14</v>
      </c>
      <c r="C95" s="274">
        <v>2027</v>
      </c>
      <c r="E95" s="69">
        <f>+'CGV DEL TRANSPORTE PÚBLICO'!T18</f>
        <v>1331296850.845943</v>
      </c>
      <c r="F95" s="69">
        <f>+'CGV DEL TRANSPORTE PÚBLICO'!U18</f>
        <v>169754527.87155238</v>
      </c>
      <c r="G95" s="69">
        <f>+'CGV DEL TRANSPORTE PÚBLICO'!V18</f>
        <v>4147678485.3878698</v>
      </c>
      <c r="H95" s="69">
        <f>+'CGV DEL TRANSPORTE PÚBLICO'!W18</f>
        <v>5648729864.1053658</v>
      </c>
      <c r="I95" s="69">
        <f>+'CGV DEL TRANSPORTE PRIVADO'!Y18</f>
        <v>4569518661.3955564</v>
      </c>
      <c r="J95" s="69">
        <f>+'CGV DEL TRANSPORTE PRIVADO'!Z18</f>
        <v>1817942190.7361662</v>
      </c>
      <c r="K95" s="69">
        <f>+'CGV DEL TRANSPORTE PRIVADO'!AA18</f>
        <v>6387460852.1317225</v>
      </c>
      <c r="L95" s="166">
        <v>0</v>
      </c>
      <c r="M95" s="166">
        <f>+'FLUJO REINVERSIONES'!L18</f>
        <v>1617000000</v>
      </c>
      <c r="N95" s="166">
        <f>+'FLUJO COSTOS DE OP Y MANTEN'!N17+'FLUJO COSTOS DE OPERACIÓN_TREN'!D17</f>
        <v>15330853.340430707</v>
      </c>
      <c r="O95" s="166">
        <f>+'FLUJO COSTOS DE OP Y MANTEN'!L17</f>
        <v>0</v>
      </c>
    </row>
    <row r="96" spans="2:15" x14ac:dyDescent="0.2">
      <c r="B96" s="12">
        <v>15</v>
      </c>
      <c r="C96" s="12">
        <v>2028</v>
      </c>
      <c r="E96" s="43">
        <f>+'CGV DEL TRANSPORTE PÚBLICO'!T19</f>
        <v>1346511587.5365889</v>
      </c>
      <c r="F96" s="43">
        <f>+'CGV DEL TRANSPORTE PÚBLICO'!U19</f>
        <v>173419037.85611409</v>
      </c>
      <c r="G96" s="43">
        <f>+'CGV DEL TRANSPORTE PÚBLICO'!V19</f>
        <v>4234587605.9274926</v>
      </c>
      <c r="H96" s="43">
        <f>+'CGV DEL TRANSPORTE PÚBLICO'!W19</f>
        <v>5754518231.3201962</v>
      </c>
      <c r="I96" s="43">
        <f>+'CGV DEL TRANSPORTE PRIVADO'!Y19</f>
        <v>4676269076.1638098</v>
      </c>
      <c r="J96" s="43">
        <f>+'CGV DEL TRANSPORTE PRIVADO'!Z19</f>
        <v>1871855303.7131</v>
      </c>
      <c r="K96" s="43">
        <f>+'CGV DEL TRANSPORTE PRIVADO'!AA19</f>
        <v>6548124379.8769093</v>
      </c>
      <c r="L96" s="43">
        <v>0</v>
      </c>
      <c r="M96" s="43">
        <f>+'FLUJO REINVERSIONES'!L19</f>
        <v>1617000000</v>
      </c>
      <c r="N96" s="43">
        <f>+'FLUJO COSTOS DE OP Y MANTEN'!N18+'FLUJO COSTOS DE OPERACIÓN_TREN'!D18</f>
        <v>18995363.324992418</v>
      </c>
      <c r="O96" s="43">
        <f>+'FLUJO COSTOS DE OP Y MANTEN'!L18</f>
        <v>0</v>
      </c>
    </row>
    <row r="97" spans="2:17" x14ac:dyDescent="0.2">
      <c r="B97" s="274">
        <v>16</v>
      </c>
      <c r="C97" s="274">
        <v>2029</v>
      </c>
      <c r="E97" s="69">
        <f>+'CGV DEL TRANSPORTE PÚBLICO'!T20</f>
        <v>1361900205.9669976</v>
      </c>
      <c r="F97" s="69">
        <f>+'CGV DEL TRANSPORTE PÚBLICO'!U20</f>
        <v>177162654.02768198</v>
      </c>
      <c r="G97" s="69">
        <f>+'CGV DEL TRANSPORTE PÚBLICO'!V20</f>
        <v>4323317792.2174101</v>
      </c>
      <c r="H97" s="69">
        <f>+'CGV DEL TRANSPORTE PÚBLICO'!W20</f>
        <v>5862380652.2120895</v>
      </c>
      <c r="I97" s="69">
        <f>+'CGV DEL TRANSPORTE PRIVADO'!Y20</f>
        <v>4785513331.5086346</v>
      </c>
      <c r="J97" s="69">
        <f>+'CGV DEL TRANSPORTE PRIVADO'!Z20</f>
        <v>1927367270.4740965</v>
      </c>
      <c r="K97" s="69">
        <f>+'CGV DEL TRANSPORTE PRIVADO'!AA20</f>
        <v>6712880601.9827309</v>
      </c>
      <c r="L97" s="166">
        <v>0</v>
      </c>
      <c r="M97" s="166">
        <f>+'FLUJO REINVERSIONES'!L20</f>
        <v>1694000000</v>
      </c>
      <c r="N97" s="166">
        <f>+'FLUJO COSTOS DE OP Y MANTEN'!N19+'FLUJO COSTOS DE OPERACIÓN_TREN'!D19</f>
        <v>22116297.855269969</v>
      </c>
      <c r="O97" s="166">
        <f>+'FLUJO COSTOS DE OP Y MANTEN'!L19</f>
        <v>0</v>
      </c>
    </row>
    <row r="98" spans="2:17" x14ac:dyDescent="0.2">
      <c r="B98" s="12">
        <v>17</v>
      </c>
      <c r="C98" s="12">
        <v>2030</v>
      </c>
      <c r="E98" s="43">
        <f>+'CGV DEL TRANSPORTE PÚBLICO'!T21</f>
        <v>1377464693.3460202</v>
      </c>
      <c r="F98" s="43">
        <f>+'CGV DEL TRANSPORTE PÚBLICO'!U21</f>
        <v>180987084.06036499</v>
      </c>
      <c r="G98" s="43">
        <f>+'CGV DEL TRANSPORTE PÚBLICO'!V21</f>
        <v>4413907202.2834578</v>
      </c>
      <c r="H98" s="43">
        <f>+'CGV DEL TRANSPORTE PÚBLICO'!W21</f>
        <v>5972358979.6898432</v>
      </c>
      <c r="I98" s="43">
        <f>+'CGV DEL TRANSPORTE PRIVADO'!Y21</f>
        <v>4897309687.0708523</v>
      </c>
      <c r="J98" s="43">
        <f>+'CGV DEL TRANSPORTE PRIVADO'!Z21</f>
        <v>1984525506.8199058</v>
      </c>
      <c r="K98" s="43">
        <f>+'CGV DEL TRANSPORTE PRIVADO'!AA21</f>
        <v>6881835193.8907585</v>
      </c>
      <c r="L98" s="43">
        <v>0</v>
      </c>
      <c r="M98" s="43">
        <f>+'FLUJO REINVERSIONES'!L21</f>
        <v>1694000000</v>
      </c>
      <c r="N98" s="43">
        <f>+'FLUJO COSTOS DE OP Y MANTEN'!N20+'FLUJO COSTOS DE OPERACIÓN_TREN'!D20</f>
        <v>25940727.887952983</v>
      </c>
      <c r="O98" s="43">
        <f>+'FLUJO COSTOS DE OP Y MANTEN'!L20</f>
        <v>0</v>
      </c>
    </row>
    <row r="99" spans="2:17" x14ac:dyDescent="0.2">
      <c r="B99" s="274">
        <v>18</v>
      </c>
      <c r="C99" s="274">
        <v>2031</v>
      </c>
      <c r="E99" s="69">
        <f>+'CGV DEL TRANSPORTE PÚBLICO'!T22</f>
        <v>1393207059.5933406</v>
      </c>
      <c r="F99" s="69">
        <f>+'CGV DEL TRANSPORTE PÚBLICO'!U22</f>
        <v>184894072.49202415</v>
      </c>
      <c r="G99" s="69">
        <f>+'CGV DEL TRANSPORTE PÚBLICO'!V22</f>
        <v>4506394793.702466</v>
      </c>
      <c r="H99" s="69">
        <f>+'CGV DEL TRANSPORTE PÚBLICO'!W22</f>
        <v>6084495925.7878304</v>
      </c>
      <c r="I99" s="69">
        <f>+'CGV DEL TRANSPORTE PRIVADO'!Y22</f>
        <v>5011717763.5188293</v>
      </c>
      <c r="J99" s="69">
        <f>+'CGV DEL TRANSPORTE PRIVADO'!Z22</f>
        <v>2043378834.7199879</v>
      </c>
      <c r="K99" s="69">
        <f>+'CGV DEL TRANSPORTE PRIVADO'!AA22</f>
        <v>7055096598.2388172</v>
      </c>
      <c r="L99" s="166">
        <v>0</v>
      </c>
      <c r="M99" s="166">
        <f>+'FLUJO REINVERSIONES'!L22</f>
        <v>1771000000</v>
      </c>
      <c r="N99" s="166">
        <f>+'FLUJO COSTOS DE OP Y MANTEN'!N21+'FLUJO COSTOS DE OPERACIÓN_TREN'!D21</f>
        <v>29225034.678321838</v>
      </c>
      <c r="O99" s="166">
        <f>+'FLUJO COSTOS DE OP Y MANTEN'!L21</f>
        <v>0</v>
      </c>
    </row>
    <row r="100" spans="2:17" x14ac:dyDescent="0.2">
      <c r="B100" s="12">
        <v>19</v>
      </c>
      <c r="C100" s="12">
        <v>2032</v>
      </c>
      <c r="E100" s="43">
        <f>+'CGV DEL TRANSPORTE PÚBLICO'!T23</f>
        <v>1409129337.5990255</v>
      </c>
      <c r="F100" s="43">
        <f>+'CGV DEL TRANSPORTE PÚBLICO'!U23</f>
        <v>188885401.5200544</v>
      </c>
      <c r="G100" s="43">
        <f>+'CGV DEL TRANSPORTE PÚBLICO'!V23</f>
        <v>4600820340.3557987</v>
      </c>
      <c r="H100" s="43">
        <f>+'CGV DEL TRANSPORTE PÚBLICO'!W23</f>
        <v>6198835079.4748783</v>
      </c>
      <c r="I100" s="43">
        <f>+'CGV DEL TRANSPORTE PRIVADO'!Y23</f>
        <v>5128798574.3440266</v>
      </c>
      <c r="J100" s="43">
        <f>+'CGV DEL TRANSPORTE PRIVADO'!Z23</f>
        <v>2103977524.0140219</v>
      </c>
      <c r="K100" s="43">
        <f>+'CGV DEL TRANSPORTE PRIVADO'!AA23</f>
        <v>7232776098.3580484</v>
      </c>
      <c r="L100" s="43">
        <v>0</v>
      </c>
      <c r="M100" s="43">
        <f>+'FLUJO REINVERSIONES'!L23</f>
        <v>1771000000</v>
      </c>
      <c r="N100" s="43">
        <f>+'FLUJO COSTOS DE OP Y MANTEN'!N22+'FLUJO COSTOS DE OPERACIÓN_TREN'!D22</f>
        <v>33216363.706352085</v>
      </c>
      <c r="O100" s="43">
        <f>+'FLUJO COSTOS DE OP Y MANTEN'!L22</f>
        <v>0</v>
      </c>
    </row>
    <row r="101" spans="2:17" x14ac:dyDescent="0.2">
      <c r="B101" s="274">
        <v>20</v>
      </c>
      <c r="C101" s="274">
        <v>2033</v>
      </c>
      <c r="E101" s="69">
        <f>+'CGV DEL TRANSPORTE PÚBLICO'!T24</f>
        <v>1425233583.4860418</v>
      </c>
      <c r="F101" s="69">
        <f>+'CGV DEL TRANSPORTE PÚBLICO'!U24</f>
        <v>192962891.81434527</v>
      </c>
      <c r="G101" s="69">
        <f>+'CGV DEL TRANSPORTE PÚBLICO'!V24</f>
        <v>4697224449.5339346</v>
      </c>
      <c r="H101" s="69">
        <f>+'CGV DEL TRANSPORTE PÚBLICO'!W24</f>
        <v>6315420924.834322</v>
      </c>
      <c r="I101" s="69">
        <f>+'CGV DEL TRANSPORTE PRIVADO'!Y24</f>
        <v>5248614558.3992996</v>
      </c>
      <c r="J101" s="69">
        <f>+'CGV DEL TRANSPORTE PRIVADO'!Z24</f>
        <v>2166373335.3501158</v>
      </c>
      <c r="K101" s="69">
        <f>+'CGV DEL TRANSPORTE PRIVADO'!AA24</f>
        <v>7414987893.7494154</v>
      </c>
      <c r="L101" s="166">
        <v>0</v>
      </c>
      <c r="M101" s="166">
        <f>+'FLUJO REINVERSIONES'!L24</f>
        <v>1848000000</v>
      </c>
      <c r="N101" s="166">
        <f>+'FLUJO COSTOS DE OP Y MANTEN'!N23+'FLUJO COSTOS DE OPERACIÓN_TREN'!D23</f>
        <v>36671172.359352648</v>
      </c>
      <c r="O101" s="166">
        <f>+'FLUJO COSTOS DE OP Y MANTEN'!L23</f>
        <v>0</v>
      </c>
    </row>
    <row r="102" spans="2:17" x14ac:dyDescent="0.2">
      <c r="B102" s="12">
        <v>21</v>
      </c>
      <c r="C102" s="12">
        <v>2034</v>
      </c>
      <c r="E102" s="43">
        <f>+'CGV DEL TRANSPORTE PÚBLICO'!T25</f>
        <v>1441521876.8757744</v>
      </c>
      <c r="F102" s="43">
        <f>+'CGV DEL TRANSPORTE PÚBLICO'!U25</f>
        <v>197128403.34779093</v>
      </c>
      <c r="G102" s="43">
        <f>+'CGV DEL TRANSPORTE PÚBLICO'!V25</f>
        <v>4795648579.3994465</v>
      </c>
      <c r="H102" s="43">
        <f>+'CGV DEL TRANSPORTE PÚBLICO'!W25</f>
        <v>6434298859.6230116</v>
      </c>
      <c r="I102" s="43">
        <f>+'CGV DEL TRANSPORTE PRIVADO'!Y25</f>
        <v>5371229613.1973705</v>
      </c>
      <c r="J102" s="43">
        <f>+'CGV DEL TRANSPORTE PRIVADO'!Z25</f>
        <v>2230619564.3964062</v>
      </c>
      <c r="K102" s="43">
        <f>+'CGV DEL TRANSPORTE PRIVADO'!AA25</f>
        <v>7601849177.5937767</v>
      </c>
      <c r="L102" s="43">
        <v>0</v>
      </c>
      <c r="M102" s="43">
        <f>+'FLUJO REINVERSIONES'!L25</f>
        <v>1848000000</v>
      </c>
      <c r="N102" s="43">
        <f>+'FLUJO COSTOS DE OP Y MANTEN'!N24+'FLUJO COSTOS DE OPERACIÓN_TREN'!D24</f>
        <v>40836683.892798305</v>
      </c>
      <c r="O102" s="43">
        <f>+'FLUJO COSTOS DE OP Y MANTEN'!L24</f>
        <v>0</v>
      </c>
    </row>
    <row r="103" spans="2:17" x14ac:dyDescent="0.2">
      <c r="B103" s="274">
        <v>22</v>
      </c>
      <c r="C103" s="274">
        <v>2035</v>
      </c>
      <c r="E103" s="69">
        <f>+'CGV DEL TRANSPORTE PÚBLICO'!T26</f>
        <v>1457996321.1565778</v>
      </c>
      <c r="F103" s="69">
        <f>+'CGV DEL TRANSPORTE PÚBLICO'!U26</f>
        <v>201383836.24472836</v>
      </c>
      <c r="G103" s="69">
        <f>+'CGV DEL TRANSPORTE PÚBLICO'!V26</f>
        <v>4896135056.8159142</v>
      </c>
      <c r="H103" s="69">
        <f>+'CGV DEL TRANSPORTE PÚBLICO'!W26</f>
        <v>6555515214.2172203</v>
      </c>
      <c r="I103" s="69">
        <f>+'CGV DEL TRANSPORTE PRIVADO'!Y26</f>
        <v>5496709128.9871635</v>
      </c>
      <c r="J103" s="69">
        <f>+'CGV DEL TRANSPORTE PRIVADO'!Z26</f>
        <v>2296771087.3637919</v>
      </c>
      <c r="K103" s="69">
        <f>+'CGV DEL TRANSPORTE PRIVADO'!AA26</f>
        <v>7793480216.350956</v>
      </c>
      <c r="L103" s="166">
        <v>0</v>
      </c>
      <c r="M103" s="166">
        <f>+'FLUJO REINVERSIONES'!L26</f>
        <v>1925000000</v>
      </c>
      <c r="N103" s="166">
        <f>+'FLUJO COSTOS DE OP Y MANTEN'!N25+'FLUJO COSTOS DE OPERACIÓN_TREN'!D25</f>
        <v>44469435.148445398</v>
      </c>
      <c r="O103" s="166">
        <f>+'FLUJO COSTOS DE OP Y MANTEN'!L25</f>
        <v>0</v>
      </c>
    </row>
    <row r="104" spans="2:17" x14ac:dyDescent="0.2">
      <c r="B104" s="12">
        <v>23</v>
      </c>
      <c r="C104" s="12">
        <v>2036</v>
      </c>
      <c r="E104" s="43">
        <f>+'CGV DEL TRANSPORTE PÚBLICO'!T27</f>
        <v>1474659043.7553973</v>
      </c>
      <c r="F104" s="43">
        <f>+'CGV DEL TRANSPORTE PÚBLICO'!U27</f>
        <v>205731131.64769131</v>
      </c>
      <c r="G104" s="43">
        <f>+'CGV DEL TRANSPORTE PÚBLICO'!V27</f>
        <v>4998727095.550395</v>
      </c>
      <c r="H104" s="43">
        <f>+'CGV DEL TRANSPORTE PÚBLICO'!W27</f>
        <v>6679117270.9534836</v>
      </c>
      <c r="I104" s="43">
        <f>+'CGV DEL TRANSPORTE PRIVADO'!Y27</f>
        <v>5625120023.626256</v>
      </c>
      <c r="J104" s="43">
        <f>+'CGV DEL TRANSPORTE PRIVADO'!Z27</f>
        <v>2364884407.8787088</v>
      </c>
      <c r="K104" s="43">
        <f>+'CGV DEL TRANSPORTE PRIVADO'!AA27</f>
        <v>7990004431.5049648</v>
      </c>
      <c r="L104" s="43">
        <v>0</v>
      </c>
      <c r="M104" s="43">
        <f>+'FLUJO REINVERSIONES'!L27</f>
        <v>1925000000</v>
      </c>
      <c r="N104" s="43">
        <f>+'FLUJO COSTOS DE OP Y MANTEN'!N26+'FLUJO COSTOS DE OPERACIÓN_TREN'!D26</f>
        <v>48816730.55140835</v>
      </c>
      <c r="O104" s="43">
        <f>+'FLUJO COSTOS DE OP Y MANTEN'!L26</f>
        <v>-187224951.18399999</v>
      </c>
    </row>
    <row r="105" spans="2:17" x14ac:dyDescent="0.2">
      <c r="B105" s="274">
        <v>24</v>
      </c>
      <c r="C105" s="274">
        <v>2037</v>
      </c>
      <c r="E105" s="69">
        <f>+'CGV DEL TRANSPORTE PÚBLICO'!T28</f>
        <v>1491512196.4124918</v>
      </c>
      <c r="F105" s="69">
        <f>+'CGV DEL TRANSPORTE PÚBLICO'!U28</f>
        <v>210172272.60287437</v>
      </c>
      <c r="G105" s="69">
        <f>+'CGV DEL TRANSPORTE PÚBLICO'!V28</f>
        <v>5103468814.8573217</v>
      </c>
      <c r="H105" s="69">
        <f>+'CGV DEL TRANSPORTE PÚBLICO'!W28</f>
        <v>6805153283.8726883</v>
      </c>
      <c r="I105" s="69">
        <f>+'CGV DEL TRANSPORTE PRIVADO'!Y28</f>
        <v>5756530778.2679501</v>
      </c>
      <c r="J105" s="69">
        <f>+'CGV DEL TRANSPORTE PRIVADO'!Z28</f>
        <v>2435017705.2459493</v>
      </c>
      <c r="K105" s="69">
        <f>+'CGV DEL TRANSPORTE PRIVADO'!AA28</f>
        <v>8191548483.5138988</v>
      </c>
      <c r="L105" s="166">
        <v>0</v>
      </c>
      <c r="M105" s="166">
        <f>+'FLUJO REINVERSIONES'!L28</f>
        <v>2002000000</v>
      </c>
      <c r="N105" s="166">
        <f>+'FLUJO COSTOS DE OP Y MANTEN'!N27+'FLUJO COSTOS DE OPERACIÓN_TREN'!D27</f>
        <v>52635189.865301073</v>
      </c>
      <c r="O105" s="166">
        <f>+'FLUJO COSTOS DE OP Y MANTEN'!L27</f>
        <v>0</v>
      </c>
    </row>
    <row r="106" spans="2:17" x14ac:dyDescent="0.2">
      <c r="B106" s="12">
        <v>25</v>
      </c>
      <c r="C106" s="12">
        <v>2038</v>
      </c>
      <c r="E106" s="43">
        <f>+'CGV DEL TRANSPORTE PÚBLICO'!T29</f>
        <v>1513163193.3090472</v>
      </c>
      <c r="F106" s="43">
        <f>+'CGV DEL TRANSPORTE PÚBLICO'!U29</f>
        <v>216274343.13218755</v>
      </c>
      <c r="G106" s="43">
        <f>+'CGV DEL TRANSPORTE PÚBLICO'!V29</f>
        <v>5185570675.1893539</v>
      </c>
      <c r="H106" s="43">
        <f>+'CGV DEL TRANSPORTE PÚBLICO'!W29</f>
        <v>6915008211.6305885</v>
      </c>
      <c r="I106" s="43">
        <f>+'CGV DEL TRANSPORTE PRIVADO'!Y29</f>
        <v>5847508655.3069277</v>
      </c>
      <c r="J106" s="43">
        <f>+'CGV DEL TRANSPORTE PRIVADO'!Z29</f>
        <v>2483743675.1483464</v>
      </c>
      <c r="K106" s="43">
        <f>+'CGV DEL TRANSPORTE PRIVADO'!AA29</f>
        <v>8331252330.4552746</v>
      </c>
      <c r="L106" s="43">
        <v>0</v>
      </c>
      <c r="M106" s="43">
        <f>+'FLUJO REINVERSIONES'!L29</f>
        <v>2079000000</v>
      </c>
      <c r="N106" s="43">
        <f>+'FLUJO COSTOS DE OP Y MANTEN'!N28+'FLUJO COSTOS DE OPERACIÓN_TREN'!D28</f>
        <v>58114578.753323942</v>
      </c>
      <c r="O106" s="43">
        <f>+'FLUJO COSTOS DE OP Y MANTEN'!L28</f>
        <v>0</v>
      </c>
    </row>
    <row r="107" spans="2:17" x14ac:dyDescent="0.2">
      <c r="B107" s="274">
        <v>26</v>
      </c>
      <c r="C107" s="274">
        <v>2039</v>
      </c>
      <c r="E107" s="69">
        <f>+'CGV DEL TRANSPORTE PÚBLICO'!T30</f>
        <v>1535128479.06475</v>
      </c>
      <c r="F107" s="69">
        <f>+'CGV DEL TRANSPORTE PÚBLICO'!U30</f>
        <v>222553579.10908127</v>
      </c>
      <c r="G107" s="69">
        <f>+'CGV DEL TRANSPORTE PÚBLICO'!V30</f>
        <v>5268993346.0748596</v>
      </c>
      <c r="H107" s="69">
        <f>+'CGV DEL TRANSPORTE PÚBLICO'!W30</f>
        <v>7026675404.2486906</v>
      </c>
      <c r="I107" s="69">
        <f>+'CGV DEL TRANSPORTE PRIVADO'!Y30</f>
        <v>5939924373.0227537</v>
      </c>
      <c r="J107" s="69">
        <f>+'CGV DEL TRANSPORTE PRIVADO'!Z30</f>
        <v>2533444677.0342135</v>
      </c>
      <c r="K107" s="69">
        <f>+'CGV DEL TRANSPORTE PRIVADO'!AA30</f>
        <v>8473369050.0569668</v>
      </c>
      <c r="L107" s="166">
        <v>0</v>
      </c>
      <c r="M107" s="166">
        <f>+'FLUJO REINVERSIONES'!L30</f>
        <v>2156000000</v>
      </c>
      <c r="N107" s="166">
        <f>+'FLUJO COSTOS DE OP Y MANTEN'!N29+'FLUJO COSTOS DE OPERACIÓN_TREN'!D29</f>
        <v>63771133.088927358</v>
      </c>
      <c r="O107" s="166">
        <f>+'FLUJO COSTOS DE OP Y MANTEN'!L29</f>
        <v>0</v>
      </c>
    </row>
    <row r="108" spans="2:17" x14ac:dyDescent="0.2">
      <c r="B108" s="12">
        <v>27</v>
      </c>
      <c r="C108" s="12">
        <v>2040</v>
      </c>
      <c r="E108" s="43">
        <f>+'CGV DEL TRANSPORTE PÚBLICO'!T31</f>
        <v>1557412615.9400563</v>
      </c>
      <c r="F108" s="43">
        <f>+'CGV DEL TRANSPORTE PÚBLICO'!U31</f>
        <v>229015124.29511416</v>
      </c>
      <c r="G108" s="43">
        <f>+'CGV DEL TRANSPORTE PÚBLICO'!V31</f>
        <v>5353758076.0033474</v>
      </c>
      <c r="H108" s="43">
        <f>+'CGV DEL TRANSPORTE PÚBLICO'!W31</f>
        <v>7140185816.2385178</v>
      </c>
      <c r="I108" s="43">
        <f>+'CGV DEL TRANSPORTE PRIVADO'!Y31</f>
        <v>6033800655.4652672</v>
      </c>
      <c r="J108" s="43">
        <f>+'CGV DEL TRANSPORTE PRIVADO'!Z31</f>
        <v>2584140221.8003201</v>
      </c>
      <c r="K108" s="43">
        <f>+'CGV DEL TRANSPORTE PRIVADO'!AA31</f>
        <v>8617940877.2655869</v>
      </c>
      <c r="L108" s="43">
        <v>0</v>
      </c>
      <c r="M108" s="43">
        <f>+'FLUJO REINVERSIONES'!L31</f>
        <v>2156000000</v>
      </c>
      <c r="N108" s="43">
        <f>+'FLUJO COSTOS DE OP Y MANTEN'!N30+'FLUJO COSTOS DE OPERACIÓN_TREN'!D30</f>
        <v>70232678.27496025</v>
      </c>
      <c r="O108" s="43">
        <f>+'FLUJO COSTOS DE OP Y MANTEN'!L30</f>
        <v>0</v>
      </c>
    </row>
    <row r="109" spans="2:17" x14ac:dyDescent="0.2">
      <c r="B109" s="274">
        <v>28</v>
      </c>
      <c r="C109" s="274">
        <v>2041</v>
      </c>
      <c r="E109" s="69">
        <f>+'CGV DEL TRANSPORTE PÚBLICO'!T32</f>
        <v>1580020232.4218254</v>
      </c>
      <c r="F109" s="69">
        <f>+'CGV DEL TRANSPORTE PÚBLICO'!U32</f>
        <v>235664271.79407445</v>
      </c>
      <c r="G109" s="69">
        <f>+'CGV DEL TRANSPORTE PÚBLICO'!V32</f>
        <v>5439886455.2985992</v>
      </c>
      <c r="H109" s="69">
        <f>+'CGV DEL TRANSPORTE PÚBLICO'!W32</f>
        <v>7255570959.5144997</v>
      </c>
      <c r="I109" s="69">
        <f>+'CGV DEL TRANSPORTE PRIVADO'!Y32</f>
        <v>6129160585.8217583</v>
      </c>
      <c r="J109" s="69">
        <f>+'CGV DEL TRANSPORTE PRIVADO'!Z32</f>
        <v>2635850210.7666221</v>
      </c>
      <c r="K109" s="69">
        <f>+'CGV DEL TRANSPORTE PRIVADO'!AA32</f>
        <v>8765010796.5883808</v>
      </c>
      <c r="L109" s="166">
        <v>0</v>
      </c>
      <c r="M109" s="166">
        <f>+'FLUJO REINVERSIONES'!L32</f>
        <v>2233000000</v>
      </c>
      <c r="N109" s="166">
        <f>+'FLUJO COSTOS DE OP Y MANTEN'!N31+'FLUJO COSTOS DE OPERACIÓN_TREN'!D31</f>
        <v>76259144.132630199</v>
      </c>
      <c r="O109" s="166">
        <f>+'FLUJO COSTOS DE OP Y MANTEN'!L31</f>
        <v>0</v>
      </c>
    </row>
    <row r="110" spans="2:17" ht="13.5" thickBot="1" x14ac:dyDescent="0.25">
      <c r="B110" s="13">
        <v>29</v>
      </c>
      <c r="C110" s="13">
        <v>2042</v>
      </c>
      <c r="E110" s="26">
        <f>+'CGV DEL TRANSPORTE PÚBLICO'!T33</f>
        <v>1602956024.1846709</v>
      </c>
      <c r="F110" s="26">
        <f>+'CGV DEL TRANSPORTE PÚBLICO'!U33</f>
        <v>242506468.387932</v>
      </c>
      <c r="G110" s="26">
        <f>+'CGV DEL TRANSPORTE PÚBLICO'!V33</f>
        <v>5527400421.6179056</v>
      </c>
      <c r="H110" s="26">
        <f>+'CGV DEL TRANSPORTE PÚBLICO'!W33</f>
        <v>7372862914.1905088</v>
      </c>
      <c r="I110" s="26">
        <f>+'CGV DEL TRANSPORTE PRIVADO'!Y33</f>
        <v>6226027612.0928888</v>
      </c>
      <c r="J110" s="26">
        <f>+'CGV DEL TRANSPORTE PRIVADO'!Z33</f>
        <v>2688594943.4888291</v>
      </c>
      <c r="K110" s="26">
        <f>+'CGV DEL TRANSPORTE PRIVADO'!AA33</f>
        <v>8914622555.5817184</v>
      </c>
      <c r="L110" s="173">
        <v>0</v>
      </c>
      <c r="M110" s="173">
        <f>+'FLUJO REINVERSIONES'!L33</f>
        <v>2310000000</v>
      </c>
      <c r="N110" s="173">
        <f>+'FLUJO COSTOS DE OP Y MANTEN'!N32+'FLUJO COSTOS DE OPERACIÓN_TREN'!D32</f>
        <v>82478659.085197419</v>
      </c>
      <c r="O110" s="173">
        <f>+'FLUJO COSTOS DE OP Y MANTEN'!L32</f>
        <v>0</v>
      </c>
    </row>
    <row r="112" spans="2:17" x14ac:dyDescent="0.2">
      <c r="E112" s="336" t="s">
        <v>215</v>
      </c>
      <c r="F112" s="336"/>
      <c r="G112" s="336"/>
      <c r="H112" s="336"/>
      <c r="I112" s="336" t="s">
        <v>216</v>
      </c>
      <c r="J112" s="336"/>
      <c r="K112" s="336"/>
      <c r="L112" s="335" t="s">
        <v>49</v>
      </c>
      <c r="M112" s="335" t="s">
        <v>54</v>
      </c>
      <c r="N112" s="335" t="s">
        <v>200</v>
      </c>
      <c r="O112" s="335" t="s">
        <v>201</v>
      </c>
      <c r="Q112" s="335" t="s">
        <v>303</v>
      </c>
    </row>
    <row r="113" spans="3:17" x14ac:dyDescent="0.2">
      <c r="E113" s="8" t="s">
        <v>202</v>
      </c>
      <c r="F113" s="8" t="s">
        <v>203</v>
      </c>
      <c r="G113" s="8" t="s">
        <v>107</v>
      </c>
      <c r="H113" s="10" t="s">
        <v>96</v>
      </c>
      <c r="I113" s="8" t="s">
        <v>99</v>
      </c>
      <c r="J113" s="8" t="s">
        <v>107</v>
      </c>
      <c r="K113" s="8" t="s">
        <v>96</v>
      </c>
      <c r="L113" s="335"/>
      <c r="M113" s="335"/>
      <c r="N113" s="335"/>
      <c r="O113" s="335"/>
      <c r="Q113" s="335"/>
    </row>
    <row r="114" spans="3:17" ht="13.5" thickBot="1" x14ac:dyDescent="0.25">
      <c r="C114" s="275" t="s">
        <v>302</v>
      </c>
      <c r="E114" s="84">
        <f>E81+NPV(0.12,E82:E110)</f>
        <v>10035434665.921719</v>
      </c>
      <c r="F114" s="84">
        <f t="shared" ref="F114:O114" si="3">F81+NPV(0.12,F82:F110)</f>
        <v>880726992.11088741</v>
      </c>
      <c r="G114" s="84">
        <f t="shared" si="3"/>
        <v>20856039609.439915</v>
      </c>
      <c r="H114" s="84">
        <f t="shared" si="3"/>
        <v>28879790774.975861</v>
      </c>
      <c r="I114" s="84">
        <f t="shared" si="3"/>
        <v>23335806721.524174</v>
      </c>
      <c r="J114" s="84">
        <f t="shared" si="3"/>
        <v>8936255251.0706158</v>
      </c>
      <c r="K114" s="84">
        <f t="shared" si="3"/>
        <v>32272061972.594784</v>
      </c>
      <c r="L114" s="84">
        <f t="shared" si="3"/>
        <v>-11953331310.17993</v>
      </c>
      <c r="M114" s="84">
        <f t="shared" si="3"/>
        <v>8334149744.9888754</v>
      </c>
      <c r="N114" s="84">
        <f t="shared" si="3"/>
        <v>18962003.802799981</v>
      </c>
      <c r="O114" s="84">
        <f t="shared" si="3"/>
        <v>-52559698.075560011</v>
      </c>
      <c r="Q114" s="84">
        <f>+H114+K114</f>
        <v>61151852747.570648</v>
      </c>
    </row>
  </sheetData>
  <mergeCells count="51">
    <mergeCell ref="Q36:Q37"/>
    <mergeCell ref="Q74:Q75"/>
    <mergeCell ref="Q112:Q113"/>
    <mergeCell ref="L74:L75"/>
    <mergeCell ref="M74:M75"/>
    <mergeCell ref="N74:N75"/>
    <mergeCell ref="O74:O75"/>
    <mergeCell ref="L112:L113"/>
    <mergeCell ref="M112:M113"/>
    <mergeCell ref="N112:N113"/>
    <mergeCell ref="O112:O113"/>
    <mergeCell ref="L79:L80"/>
    <mergeCell ref="M79:M80"/>
    <mergeCell ref="N79:N80"/>
    <mergeCell ref="O79:O80"/>
    <mergeCell ref="L78:O78"/>
    <mergeCell ref="L41:L42"/>
    <mergeCell ref="M41:M42"/>
    <mergeCell ref="N41:N42"/>
    <mergeCell ref="O41:O42"/>
    <mergeCell ref="L2:O2"/>
    <mergeCell ref="L3:L4"/>
    <mergeCell ref="M3:M4"/>
    <mergeCell ref="N3:N4"/>
    <mergeCell ref="O3:O4"/>
    <mergeCell ref="L40:O40"/>
    <mergeCell ref="L36:L37"/>
    <mergeCell ref="M36:M37"/>
    <mergeCell ref="N36:N37"/>
    <mergeCell ref="O36:O37"/>
    <mergeCell ref="E112:H112"/>
    <mergeCell ref="I112:K112"/>
    <mergeCell ref="E78:K78"/>
    <mergeCell ref="E79:H79"/>
    <mergeCell ref="E36:G36"/>
    <mergeCell ref="H36:J36"/>
    <mergeCell ref="E74:G74"/>
    <mergeCell ref="H74:J74"/>
    <mergeCell ref="B78:B80"/>
    <mergeCell ref="C78:C80"/>
    <mergeCell ref="I79:K79"/>
    <mergeCell ref="B2:B4"/>
    <mergeCell ref="C2:C4"/>
    <mergeCell ref="E3:G3"/>
    <mergeCell ref="H3:J3"/>
    <mergeCell ref="E2:J2"/>
    <mergeCell ref="B40:B42"/>
    <mergeCell ref="C40:C42"/>
    <mergeCell ref="E40:J40"/>
    <mergeCell ref="E41:G41"/>
    <mergeCell ref="H41:J41"/>
  </mergeCells>
  <hyperlinks>
    <hyperlink ref="M3:M4" location="'FLUJO REINVERSIONES'!A1" display="Reinversiones"/>
    <hyperlink ref="N3:N4" location="'FLUJO COSTOS DE OP Y MANTEN'!A1" display="Costos de operación y mantenimiento anuales"/>
    <hyperlink ref="O3:O4" location="'FLUJO COSTOS DE OP Y MANTEN'!A1" display="Costos de operación y mantenimiento mayor"/>
    <hyperlink ref="M41:M42" location="'FLUJO REINVERSIONES'!A1" display="Reinversiones"/>
    <hyperlink ref="N41:N42" location="'FLUJO COSTOS DE OP Y MANTEN'!A1" display="Costos de operación y mantenimiento anuales"/>
    <hyperlink ref="O41:O42" location="'FLUJO COSTOS DE OP Y MANTEN'!A1" display="Costos de operación y mantenimiento mayor"/>
    <hyperlink ref="M79:M80" location="'FLUJO REINVERSIONES'!A1" display="Reinversiones"/>
    <hyperlink ref="N79:N80" location="'FLUJO COSTOS DE OP Y MANTEN'!A1" display="Costos de operación y mantenimiento anuales"/>
    <hyperlink ref="O79:O80" location="'FLUJO COSTOS DE OP Y MANTEN'!A1" display="Costos de operación y mantenimiento mayor"/>
    <hyperlink ref="M36:M37" location="'FLUJO REINVERSIONES'!A1" display="Reinversiones"/>
    <hyperlink ref="N36:N37" location="'FLUJO COSTOS DE OP Y MANTEN'!A1" display="Costos de operación y mantenimiento anuales"/>
    <hyperlink ref="O36:O37" location="'FLUJO COSTOS DE OP Y MANTEN'!A1" display="Costos de operación y mantenimiento mayor"/>
    <hyperlink ref="M74:M75" location="'FLUJO REINVERSIONES'!A1" display="Reinversiones"/>
    <hyperlink ref="N74:N75" location="'FLUJO COSTOS DE OP Y MANTEN'!A1" display="Costos de operación y mantenimiento anuales"/>
    <hyperlink ref="O74:O75" location="'FLUJO COSTOS DE OP Y MANTEN'!A1" display="Costos de operación y mantenimiento mayor"/>
    <hyperlink ref="M112:M113" location="'FLUJO REINVERSIONES'!A1" display="Reinversiones"/>
    <hyperlink ref="N112:N113" location="'FLUJO COSTOS DE OP Y MANTEN'!A1" display="Costos de operación y mantenimiento anuales"/>
    <hyperlink ref="O112:O113" location="'FLUJO COSTOS DE OP Y MANTEN'!A1" display="Costos de operación y mantenimiento mayor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20</vt:i4>
      </vt:variant>
      <vt:variant>
        <vt:lpstr>Rangos con nombre</vt:lpstr>
      </vt:variant>
      <vt:variant>
        <vt:i4>1</vt:i4>
      </vt:variant>
    </vt:vector>
  </HeadingPairs>
  <TitlesOfParts>
    <vt:vector size="21" baseType="lpstr">
      <vt:lpstr>PORTADA</vt:lpstr>
      <vt:lpstr>RESUMEN DE INDICADORES</vt:lpstr>
      <vt:lpstr>CALENDARIO DE ACTIVIDADES</vt:lpstr>
      <vt:lpstr>VALOR SOCIAL DEL TIEMPO</vt:lpstr>
      <vt:lpstr>ITEM INVERSIONES</vt:lpstr>
      <vt:lpstr>FLUJO REINVERSIONES</vt:lpstr>
      <vt:lpstr>COSTOS DE OPERACIÓN_TREN</vt:lpstr>
      <vt:lpstr>FLUJO COSTOS DE OPERACIÓN_TREN</vt:lpstr>
      <vt:lpstr>ITEM COSTOS DE OP Y MANTEN</vt:lpstr>
      <vt:lpstr>FLUJO COSTOS DE OP Y MANTEN</vt:lpstr>
      <vt:lpstr>COSTOS DE MOLESTIAS</vt:lpstr>
      <vt:lpstr>LIBERACIÓN DE RECURSOS</vt:lpstr>
      <vt:lpstr>CGV DEL TRANSPORTE PÚBLICO</vt:lpstr>
      <vt:lpstr>CGV DEL TRANSPORTE PRIVADO</vt:lpstr>
      <vt:lpstr>PARTICIPACIÓN EN LOS BENEFICIOS</vt:lpstr>
      <vt:lpstr>FLUJO DE EFECTIVO</vt:lpstr>
      <vt:lpstr>FLUJO PARA TRI</vt:lpstr>
      <vt:lpstr>FLUJO DE EFECTIVO (2)</vt:lpstr>
      <vt:lpstr>FLUJO PARA TRI (2)</vt:lpstr>
      <vt:lpstr>Hoja5</vt:lpstr>
      <vt:lpstr>PORTADA!Área_de_impresión</vt:lpstr>
    </vt:vector>
  </TitlesOfParts>
  <Company>HP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Mendez</dc:creator>
  <cp:lastModifiedBy>Luis Mendez</cp:lastModifiedBy>
  <cp:lastPrinted>2013-02-21T19:37:54Z</cp:lastPrinted>
  <dcterms:created xsi:type="dcterms:W3CDTF">2013-01-22T17:45:00Z</dcterms:created>
  <dcterms:modified xsi:type="dcterms:W3CDTF">2013-10-04T03:30:07Z</dcterms:modified>
</cp:coreProperties>
</file>